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8DD04E7-1185-43AB-AA81-C12FED9F5A63}" xr6:coauthVersionLast="36" xr6:coauthVersionMax="36" xr10:uidLastSave="{00000000-0000-0000-0000-000000000000}"/>
  <bookViews>
    <workbookView xWindow="-120" yWindow="-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7" i="2" l="1"/>
  <c r="S9" i="2" s="1"/>
  <c r="Q7" i="2" l="1"/>
  <c r="R7" i="2" l="1"/>
  <c r="O7" i="2" l="1"/>
  <c r="P7" i="2"/>
  <c r="J7" i="2"/>
  <c r="I7" i="2" l="1"/>
  <c r="H7" i="2" l="1"/>
  <c r="G7" i="2"/>
  <c r="F7" i="2" l="1"/>
  <c r="E7" i="2"/>
  <c r="C7" i="2"/>
  <c r="D7" i="2"/>
  <c r="K7" i="2" l="1"/>
  <c r="L7" i="2"/>
  <c r="N7" i="2" l="1"/>
  <c r="M7" i="2"/>
  <c r="C9" i="2" l="1"/>
  <c r="D9" i="2"/>
  <c r="E9" i="2"/>
  <c r="F9" i="2"/>
  <c r="G9" i="2"/>
  <c r="K9" i="2"/>
  <c r="L9" i="2"/>
  <c r="Q9" i="2"/>
  <c r="R9" i="2"/>
  <c r="H9" i="2"/>
  <c r="I9" i="2"/>
  <c r="J9" i="2"/>
  <c r="M9" i="2"/>
  <c r="N9" i="2"/>
  <c r="O9" i="2"/>
  <c r="P9" i="2"/>
  <c r="N31" i="2" l="1"/>
  <c r="O31" i="2"/>
  <c r="P31" i="2"/>
  <c r="Q31" i="2"/>
  <c r="R31" i="2"/>
  <c r="C31" i="2" l="1"/>
  <c r="D31" i="2"/>
  <c r="E31" i="2"/>
  <c r="F31" i="2"/>
  <c r="G31" i="2"/>
  <c r="H31" i="2"/>
  <c r="I31" i="2"/>
  <c r="J31" i="2"/>
  <c r="K31" i="2"/>
  <c r="M31" i="2"/>
  <c r="L31" i="2"/>
  <c r="R96" i="10" l="1"/>
  <c r="Q96" i="10"/>
  <c r="P96" i="10"/>
  <c r="O96" i="10"/>
  <c r="N96" i="10"/>
  <c r="M96" i="10"/>
  <c r="L96" i="10"/>
  <c r="K96" i="10"/>
  <c r="J96" i="10"/>
  <c r="I96" i="10"/>
  <c r="H96" i="10"/>
  <c r="G96" i="10"/>
  <c r="F96" i="10"/>
  <c r="E96" i="10"/>
  <c r="D96" i="10"/>
  <c r="C96" i="10"/>
  <c r="S96" i="10"/>
  <c r="S286" i="10"/>
  <c r="R286" i="10"/>
  <c r="Q286" i="10"/>
  <c r="P286" i="10"/>
  <c r="O286" i="10"/>
  <c r="S381" i="10"/>
  <c r="R381" i="10"/>
  <c r="Q381" i="10"/>
  <c r="P381" i="10"/>
  <c r="O381" i="10"/>
  <c r="S571" i="10"/>
  <c r="R571" i="10"/>
  <c r="Q571" i="10"/>
  <c r="P571" i="10"/>
  <c r="O571" i="10"/>
  <c r="S666" i="10"/>
  <c r="R666" i="10"/>
  <c r="Q666" i="10"/>
  <c r="P666" i="10"/>
  <c r="O666" i="10"/>
  <c r="S856" i="10"/>
  <c r="R856" i="10"/>
  <c r="Q856" i="10"/>
  <c r="P856" i="10"/>
  <c r="O856" i="10"/>
  <c r="S951" i="10"/>
  <c r="R951" i="10"/>
  <c r="Q951" i="10"/>
  <c r="P951" i="10"/>
  <c r="O951" i="10"/>
  <c r="S1046" i="10"/>
  <c r="R1046" i="10"/>
  <c r="Q1046" i="10"/>
  <c r="P1046" i="10"/>
  <c r="O1046" i="10"/>
  <c r="S1141" i="10"/>
  <c r="R1141" i="10"/>
  <c r="Q1141" i="10"/>
  <c r="P1141" i="10"/>
  <c r="S1711" i="10"/>
  <c r="R1711" i="10"/>
  <c r="Q1711" i="10"/>
  <c r="P1711" i="10"/>
  <c r="O1711" i="10"/>
  <c r="S1996" i="10"/>
  <c r="R1996" i="10"/>
  <c r="Q1996" i="10"/>
  <c r="P1996" i="10"/>
  <c r="O1996" i="10"/>
  <c r="S2376" i="10"/>
  <c r="R2376" i="10"/>
  <c r="Q2376" i="10"/>
  <c r="P2376" i="10"/>
  <c r="O2376" i="10"/>
  <c r="S2566" i="10"/>
  <c r="R2566" i="10"/>
  <c r="Q2566" i="10"/>
  <c r="P2566" i="10"/>
  <c r="O2566" i="10"/>
  <c r="S2851" i="10"/>
  <c r="R2851" i="10"/>
  <c r="Q2851" i="10"/>
  <c r="P2851" i="10"/>
  <c r="O2851" i="10"/>
  <c r="S3231" i="10"/>
  <c r="R3231" i="10"/>
  <c r="Q3231" i="10"/>
  <c r="P3231" i="10"/>
  <c r="O3231" i="10"/>
  <c r="S3326" i="10"/>
  <c r="R3326" i="10"/>
  <c r="Q3326" i="10"/>
  <c r="P3326" i="10"/>
  <c r="O3326" i="10"/>
  <c r="N2376" i="10"/>
  <c r="S2091" i="10"/>
  <c r="R2091" i="10"/>
  <c r="Q2091" i="10"/>
  <c r="P2091" i="10"/>
  <c r="O209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191" i="10"/>
  <c r="N286" i="10" l="1"/>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<sst xmlns="http://schemas.openxmlformats.org/spreadsheetml/2006/main" count="525" uniqueCount="220">
  <si>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</si>
  <si>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</si>
  <si>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</si>
  <si>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</si>
  <si>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</si>
  <si>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</si>
  <si>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</si>
  <si>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</si>
  <si>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</si>
  <si>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</si>
  <si>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</si>
  <si>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</si>
  <si>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</si>
  <si>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</si>
  <si>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</si>
  <si>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</si>
  <si>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</si>
  <si>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</si>
  <si>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</si>
  <si>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</si>
  <si>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</si>
  <si>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</si>
  <si>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</si>
  <si>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</si>
  <si>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</si>
  <si>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</si>
  <si>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</si>
  <si>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</si>
  <si>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</si>
  <si>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</si>
  <si>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</si>
  <si>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</si>
  <si>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</si>
  <si>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</si>
  <si>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</si>
  <si>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</si>
  <si>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</si>
  <si>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</si>
  <si>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</si>
  <si>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</si>
  <si>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</si>
  <si>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</si>
  <si>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</si>
  <si>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</si>
  <si>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</si>
  <si>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</si>
  <si>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</si>
  <si>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</si>
  <si>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</si>
  <si>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</si>
  <si>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</si>
  <si>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</si>
  <si>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</si>
  <si>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</si>
  <si>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</si>
  <si>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</si>
  <si>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</si>
  <si>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</si>
  <si>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</si>
  <si>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</si>
  <si>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</si>
  <si>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</si>
  <si>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</si>
  <si>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</si>
  <si>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</si>
  <si>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</si>
  <si>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</si>
  <si>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</si>
  <si>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</si>
  <si>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</si>
  <si>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</si>
  <si>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</si>
  <si>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</si>
  <si>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</si>
  <si>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</si>
  <si>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</si>
  <si>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</si>
  <si>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</si>
  <si>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</si>
  <si>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</si>
  <si>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</si>
  <si>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</si>
  <si>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</si>
  <si>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</si>
  <si>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</si>
  <si>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</si>
  <si>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</si>
  <si>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</si>
  <si>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</si>
  <si>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</si>
  <si>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</si>
  <si>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</si>
  <si>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</si>
  <si>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</si>
  <si>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</si>
  <si>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</si>
  <si>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</si>
  <si>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</si>
  <si>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</si>
  <si>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</si>
  <si>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</si>
  <si>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</si>
  <si>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</si>
  <si>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</si>
  <si>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</si>
  <si>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</si>
  <si>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</si>
  <si>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</si>
  <si>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</si>
  <si>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</si>
  <si>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</si>
  <si>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</si>
  <si>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</si>
  <si>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</si>
  <si>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</si>
  <si>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</si>
  <si>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</si>
  <si>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</si>
  <si>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</si>
  <si>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</si>
  <si>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</si>
  <si>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</si>
  <si>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</si>
  <si>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</si>
  <si>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</si>
  <si>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</si>
  <si>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</si>
  <si>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</si>
  <si>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</si>
  <si>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</si>
  <si>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</si>
  <si>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</si>
  <si>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</si>
  <si>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</si>
  <si>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</si>
  <si>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</si>
  <si>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</si>
  <si>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</si>
  <si>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</si>
  <si>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</si>
  <si>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</si>
  <si>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</si>
  <si>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</si>
  <si>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</si>
  <si>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</si>
  <si>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</si>
  <si>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</si>
  <si>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</si>
  <si>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</si>
  <si>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</si>
  <si>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</si>
  <si>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</si>
  <si>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</si>
  <si>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</si>
  <si>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</si>
  <si>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</si>
  <si>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</si>
  <si>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</si>
  <si>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</si>
  <si>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</si>
  <si>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</si>
  <si>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</si>
  <si>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</si>
  <si>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</si>
  <si>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</si>
  <si>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</si>
  <si>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</si>
  <si>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</si>
  <si>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</si>
  <si>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</si>
  <si>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</si>
  <si>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</si>
  <si>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</si>
  <si>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</si>
  <si>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</si>
  <si>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</si>
  <si>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</si>
  <si>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</si>
  <si>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</si>
  <si>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</si>
  <si>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</si>
  <si>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</si>
  <si>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</si>
  <si>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</si>
  <si>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</si>
  <si>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</si>
  <si>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</si>
  <si>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</si>
  <si>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</si>
  <si>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</si>
  <si>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</si>
  <si>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</si>
  <si>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</si>
  <si>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</si>
  <si>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</si>
  <si>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</si>
  <si>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</si>
  <si>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</si>
  <si>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</si>
  <si>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</si>
  <si>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</si>
  <si>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</si>
  <si>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</si>
  <si>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</si>
  <si>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</si>
  <si>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</si>
  <si>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</si>
  <si>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</si>
  <si>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</si>
  <si>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</si>
  <si>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</si>
  <si>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</si>
  <si>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</si>
  <si>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</si>
  <si>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</si>
  <si>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</si>
  <si>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</si>
  <si>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</si>
  <si>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</si>
  <si>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Westenthanner Energieversorgung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</si>
</sst>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 #,##0.00_-;_-* &quot;-&quot;??_-;_-@_-"/>
    <numFmt numFmtId="165" formatCode="&quot;€&quot;#,##0.00_);\(&quot;€&quot;#,##0.00\)"/>
    <numFmt numFmtId="166" formatCode="&quot;€&quot;#,##0.00_);[Red]\(&quot;€&quot;#,##0.00\)"/>
    <numFmt numFmtId="167" formatCode="_(&quot;€&quot;* #,##0.00_);_(&quot;€&quot;* \(#,##0.00\);_(&quot;€&quot;* &quot;-&quot;??_);_(@_)"/>
    <numFmt numFmtId="168" formatCode="_(* #,##0.00_);_(* \(#,##0.00\);_(* &quot;-&quot;??_);_(@_)"/>
    <numFmt numFmtId="169" formatCode="##\ ##"/>
    <numFmt numFmtId="170" formatCode="##\ ##\ #"/>
    <numFmt numFmtId="171" formatCode="##\ ##\ ##"/>
    <numFmt numFmtId="172" formatCode="##\ ##\ ##\ ###"/>
    <numFmt numFmtId="173" formatCode="_([$€]* #,##0.00_);_([$€]* \(#,##0.00\);_([$€]* &quot;-&quot;??_);_(@_)"/>
    <numFmt numFmtId="174" formatCode="_-* #,##0\ _€_-;\-* #,##0\ _€_-;_-* &quot;-&quot;??\ _€_-;_-@_-"/>
    <numFmt numFmtId="175" formatCode="#,##0.00_ ;[Red]\-#,##0.00;\-"/>
    <numFmt numFmtId="176" formatCode="0_ ;\-0\ "/>
    <numFmt numFmtId="177" formatCode="#,##0.00_ ;[Red]\-#,##0.00\ "/>
    <numFmt numFmtId="178" formatCode="#,##0.0_ ;[Red]\-#,##0.0\ "/>
    <numFmt numFmtId="179" formatCode="#,##0.00;[Red]#,##0.00"/>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7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9"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70" fontId="6" fillId="0" borderId="1">
      <alignment horizontal="left"/>
    </xf>
    <xf numFmtId="171"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2" fontId="6" fillId="0" borderId="1">
      <alignment horizontal="left"/>
    </xf>
    <xf numFmtId="173" fontId="3" fillId="0" borderId="0" applyFont="0" applyFill="0" applyBorder="0" applyAlignment="0" applyProtection="0"/>
    <xf numFmtId="168"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168"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5" fontId="3" fillId="20" borderId="4"/>
    <xf numFmtId="175"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3" fillId="0" borderId="0" applyFont="0" applyFill="0" applyBorder="0" applyAlignment="0" applyProtection="0"/>
    <xf numFmtId="164" fontId="1" fillId="0" borderId="0" applyFont="0" applyFill="0" applyBorder="0" applyAlignment="0" applyProtection="0"/>
    <xf numFmtId="0" fontId="3" fillId="0" borderId="0"/>
    <xf numFmtId="0" fontId="3" fillId="0" borderId="0">
      <alignment wrapText="1"/>
    </xf>
    <xf numFmtId="0" fontId="3" fillId="0" borderId="0">
      <alignment wrapText="1"/>
    </xf>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7" fontId="9" fillId="0" borderId="7" xfId="65" applyNumberFormat="1" applyFont="1" applyBorder="1"/>
    <xf numFmtId="0" fontId="9" fillId="0" borderId="1" xfId="64" applyFont="1" applyBorder="1" applyAlignment="1">
      <alignment wrapText="1"/>
    </xf>
    <xf numFmtId="167" fontId="9" fillId="2" borderId="7" xfId="65" applyNumberFormat="1" applyFont="1" applyFill="1" applyBorder="1"/>
    <xf numFmtId="167" fontId="9" fillId="0" borderId="1" xfId="65" applyNumberFormat="1" applyFont="1" applyBorder="1"/>
    <xf numFmtId="174" fontId="18" fillId="22" borderId="7" xfId="2" applyNumberFormat="1" applyFont="1" applyFill="1" applyBorder="1" applyAlignment="1" applyProtection="1">
      <alignment horizontal="center" vertical="center"/>
      <protection locked="0"/>
    </xf>
    <xf numFmtId="176"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7"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7" fontId="24" fillId="21" borderId="1" xfId="0" applyNumberFormat="1" applyFont="1" applyFill="1" applyBorder="1"/>
    <xf numFmtId="167"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6"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7"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5" fontId="24" fillId="22" borderId="1" xfId="0" applyNumberFormat="1" applyFont="1" applyFill="1" applyBorder="1" applyProtection="1">
      <protection locked="0"/>
    </xf>
    <xf numFmtId="165" fontId="9" fillId="0" borderId="7" xfId="65" applyNumberFormat="1" applyFont="1" applyBorder="1"/>
    <xf numFmtId="165" fontId="9" fillId="0" borderId="1" xfId="65" applyNumberFormat="1" applyFont="1" applyBorder="1"/>
    <xf numFmtId="178" fontId="26" fillId="22" borderId="15" xfId="2" applyNumberFormat="1" applyFont="1" applyFill="1" applyBorder="1" applyAlignment="1" applyProtection="1">
      <alignment horizontal="center" vertical="center"/>
      <protection locked="0"/>
    </xf>
    <xf numFmtId="179" fontId="26" fillId="22" borderId="7" xfId="2" applyNumberFormat="1" applyFont="1" applyFill="1" applyBorder="1" applyAlignment="1" applyProtection="1">
      <alignment horizontal="center" vertical="center"/>
      <protection locked="0"/>
    </xf>
    <xf numFmtId="4" fontId="26" fillId="22" borderId="7" xfId="2" applyNumberFormat="1" applyFont="1" applyFill="1" applyBorder="1" applyAlignment="1" applyProtection="1">
      <alignment horizontal="center" vertical="center"/>
      <protection locked="0"/>
    </xf>
    <xf numFmtId="179" fontId="26" fillId="22" borderId="1" xfId="2" applyNumberFormat="1" applyFont="1" applyFill="1" applyBorder="1" applyAlignment="1" applyProtection="1">
      <alignment horizontal="center" vertical="center"/>
      <protection locked="0"/>
    </xf>
    <xf numFmtId="4" fontId="29" fillId="0" borderId="0" xfId="0" applyNumberFormat="1" applyFont="1" applyAlignment="1">
      <alignment vertical="center"/>
    </xf>
    <xf numFmtId="179" fontId="29" fillId="0" borderId="0" xfId="0" applyNumberFormat="1" applyFont="1" applyAlignment="1">
      <alignment vertical="center"/>
    </xf>
  </cellXfs>
  <cellStyles count="71">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6" xr:uid="{B50EAFBE-7345-4E6E-84B2-8C036DA826C1}"/>
    <cellStyle name="Komma 3" xfId="34" xr:uid="{00000000-0005-0000-0000-000034000000}"/>
    <cellStyle name="Komma 3 2" xfId="67" xr:uid="{9DAF1762-F374-40B9-9698-D3BBDA4FE55F}"/>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3 2 2" xfId="69" xr:uid="{F72AE45B-B254-42B3-9C35-77FA22425C6B}"/>
    <cellStyle name="Standard 3 3" xfId="70" xr:uid="{46A65A45-1A0D-4688-8BBF-C8693F551F83}"/>
    <cellStyle name="Standard 4" xfId="32" xr:uid="{00000000-0005-0000-0000-00003D000000}"/>
    <cellStyle name="Standard 5" xfId="33" xr:uid="{00000000-0005-0000-0000-00003E000000}"/>
    <cellStyle name="Standard 6" xfId="68" xr:uid="{7052982E-F9D9-4A71-BC64-9C1164207C28}"/>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10001406</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6" zoomScale="75" zoomScaleNormal="75" workbookViewId="0">
      <selection activeCell="C52" sqref="C51:C5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J65"/>
  <sheetViews>
    <sheetView showGridLines="0" zoomScale="60" zoomScaleNormal="60" workbookViewId="0">
      <selection activeCell="C13" sqref="C13"/>
    </sheetView>
  </sheetViews>
  <sheetFormatPr baseColWidth="10" defaultColWidth="11.42578125" defaultRowHeight="15.75"/>
  <cols>
    <col min="1" max="1" width="6.28515625" style="41" customWidth="1"/>
    <col min="2" max="2" width="99.42578125" style="91" bestFit="1" customWidth="1"/>
    <col min="3" max="5" width="17.5703125" style="41" bestFit="1" customWidth="1"/>
    <col min="6" max="6" width="17" style="41" bestFit="1" customWidth="1"/>
    <col min="7" max="11" width="17.5703125" style="41" bestFit="1" customWidth="1"/>
    <col min="12" max="12" width="17" style="41" bestFit="1" customWidth="1"/>
    <col min="13" max="15" width="17.5703125" style="41" bestFit="1" customWidth="1"/>
    <col min="16" max="16" width="16.5703125" style="41" bestFit="1" customWidth="1"/>
    <col min="17" max="17" width="17.5703125" style="41" bestFit="1" customWidth="1"/>
    <col min="18" max="19" width="17" style="41" customWidth="1"/>
    <col min="20" max="20" width="11.42578125" style="41"/>
    <col min="21" max="21" width="16.5703125" style="41" customWidth="1"/>
    <col min="22" max="26" width="16.5703125" style="41" bestFit="1" customWidth="1"/>
    <col min="27" max="28" width="16.140625" style="41" bestFit="1" customWidth="1"/>
    <col min="29" max="29" width="16.5703125" style="41" bestFit="1" customWidth="1"/>
    <col min="30" max="30" width="16.140625" style="41" bestFit="1" customWidth="1"/>
    <col min="31" max="31" width="16.5703125" style="41" bestFit="1" customWidth="1"/>
    <col min="32" max="33" width="16.140625" style="41" bestFit="1" customWidth="1"/>
    <col min="34" max="36" width="16.5703125" style="41" bestFit="1" customWidth="1"/>
    <col min="37" max="16384" width="11.42578125" style="41"/>
  </cols>
  <sheetData>
    <row r="1" spans="1:36"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36" ht="18.75" customHeight="1">
      <c r="A2" s="71" t="s">
        <v>20</v>
      </c>
      <c r="B2" s="85" t="s">
        <v>0</v>
      </c>
      <c r="C2" s="44"/>
      <c r="D2" s="44"/>
      <c r="E2" s="44"/>
      <c r="F2" s="44"/>
      <c r="G2" s="44"/>
      <c r="H2" s="44"/>
      <c r="I2" s="44"/>
      <c r="J2" s="44"/>
      <c r="K2" s="44"/>
      <c r="L2" s="44"/>
      <c r="M2" s="44"/>
      <c r="N2" s="44"/>
      <c r="O2" s="44"/>
      <c r="P2" s="44"/>
      <c r="Q2" s="44"/>
      <c r="R2" s="44"/>
      <c r="S2" s="44"/>
    </row>
    <row r="3" spans="1:36" ht="18.75" customHeight="1">
      <c r="A3" s="78">
        <v>1</v>
      </c>
      <c r="B3" s="81" t="s">
        <v>59</v>
      </c>
      <c r="C3" s="106">
        <v>2906</v>
      </c>
      <c r="D3" s="106">
        <v>2866</v>
      </c>
      <c r="E3" s="106">
        <v>2865</v>
      </c>
      <c r="F3" s="106">
        <v>3180</v>
      </c>
      <c r="G3" s="106">
        <v>2989</v>
      </c>
      <c r="H3" s="106">
        <v>3317</v>
      </c>
      <c r="I3" s="106">
        <v>3151</v>
      </c>
      <c r="J3" s="106">
        <v>3110</v>
      </c>
      <c r="K3" s="106">
        <v>2990</v>
      </c>
      <c r="L3" s="106">
        <v>3158</v>
      </c>
      <c r="M3" s="106">
        <v>4646</v>
      </c>
      <c r="N3" s="106">
        <v>4646</v>
      </c>
      <c r="O3" s="24">
        <v>4531</v>
      </c>
      <c r="P3" s="24">
        <v>3327</v>
      </c>
      <c r="Q3" s="24">
        <v>4669</v>
      </c>
      <c r="R3" s="24">
        <v>4855</v>
      </c>
      <c r="S3" s="24">
        <v>5035</v>
      </c>
    </row>
    <row r="4" spans="1:36" ht="18.75" customHeight="1">
      <c r="A4" s="78">
        <v>2</v>
      </c>
      <c r="B4" s="81" t="s">
        <v>31</v>
      </c>
      <c r="C4" s="24">
        <v>3</v>
      </c>
      <c r="D4" s="24">
        <v>3</v>
      </c>
      <c r="E4" s="24">
        <v>3</v>
      </c>
      <c r="F4" s="24">
        <v>2.7</v>
      </c>
      <c r="G4" s="24">
        <v>2.8</v>
      </c>
      <c r="H4" s="24">
        <v>3</v>
      </c>
      <c r="I4" s="24">
        <v>3</v>
      </c>
      <c r="J4" s="24">
        <v>2.9</v>
      </c>
      <c r="K4" s="24">
        <v>2.8</v>
      </c>
      <c r="L4" s="24">
        <v>3</v>
      </c>
      <c r="M4" s="24">
        <v>4</v>
      </c>
      <c r="N4" s="24">
        <v>4</v>
      </c>
      <c r="O4" s="24">
        <v>3.8</v>
      </c>
      <c r="P4" s="24">
        <v>2.8</v>
      </c>
      <c r="Q4" s="24">
        <v>3.9</v>
      </c>
      <c r="R4" s="24">
        <v>4</v>
      </c>
      <c r="S4" s="24">
        <v>3.3</v>
      </c>
    </row>
    <row r="5" spans="1:36" ht="18.75" customHeight="1">
      <c r="A5" s="79" t="s">
        <v>2</v>
      </c>
      <c r="B5" s="86" t="s">
        <v>1</v>
      </c>
      <c r="C5" s="44"/>
      <c r="D5" s="44"/>
      <c r="E5" s="44"/>
      <c r="F5" s="44"/>
      <c r="G5" s="44"/>
      <c r="H5" s="44"/>
      <c r="I5" s="44"/>
      <c r="J5" s="44"/>
      <c r="K5" s="44"/>
      <c r="L5" s="44"/>
      <c r="M5" s="44"/>
      <c r="N5" s="44"/>
      <c r="O5" s="44"/>
      <c r="P5" s="44"/>
      <c r="Q5" s="44"/>
      <c r="R5" s="44"/>
      <c r="S5" s="44"/>
    </row>
    <row r="6" spans="1:36" ht="18.75" customHeight="1">
      <c r="A6" s="78">
        <v>1</v>
      </c>
      <c r="B6" s="81" t="s">
        <v>158</v>
      </c>
      <c r="C6" s="108">
        <v>3159587.74</v>
      </c>
      <c r="D6" s="108">
        <v>3656747.95</v>
      </c>
      <c r="E6" s="108">
        <v>4171732.25</v>
      </c>
      <c r="F6" s="108">
        <v>4810540.62</v>
      </c>
      <c r="G6" s="108">
        <v>5186979.87</v>
      </c>
      <c r="H6" s="108">
        <v>5844040.5</v>
      </c>
      <c r="I6" s="108">
        <v>6293525.6100000003</v>
      </c>
      <c r="J6" s="108">
        <v>6346042.4400000004</v>
      </c>
      <c r="K6" s="108">
        <v>5730908.5700000003</v>
      </c>
      <c r="L6" s="108">
        <v>5789513.8399999999</v>
      </c>
      <c r="M6" s="108">
        <v>5885927.8700000001</v>
      </c>
      <c r="N6" s="108">
        <v>5867641.9699999997</v>
      </c>
      <c r="O6" s="108">
        <v>5920726.2300000004</v>
      </c>
      <c r="P6" s="108">
        <v>6041448.5899999999</v>
      </c>
      <c r="Q6" s="108">
        <v>6328367.0199999996</v>
      </c>
      <c r="R6" s="108">
        <v>5209309.82</v>
      </c>
      <c r="S6" s="108">
        <v>3700316.67</v>
      </c>
    </row>
    <row r="7" spans="1:36" ht="18.75" customHeight="1">
      <c r="A7" s="80" t="s">
        <v>75</v>
      </c>
      <c r="B7" s="81" t="s">
        <v>159</v>
      </c>
      <c r="C7" s="108">
        <f>538249.62+C46</f>
        <v>2442133.2200000002</v>
      </c>
      <c r="D7" s="108">
        <f>610352.44+D46</f>
        <v>2987981.9899999998</v>
      </c>
      <c r="E7" s="108">
        <f>688158.14+E46</f>
        <v>3498680.73</v>
      </c>
      <c r="F7" s="108">
        <f>793629.35+F46</f>
        <v>4290186.16</v>
      </c>
      <c r="G7" s="108">
        <f>842751.51+G46</f>
        <v>4815219.9800000004</v>
      </c>
      <c r="H7" s="108">
        <f>937675.16+H46</f>
        <v>5482341.6600000001</v>
      </c>
      <c r="I7" s="108">
        <f>1006539.54+I46</f>
        <v>6004683.8799999999</v>
      </c>
      <c r="J7" s="108">
        <f>793080.15+J46</f>
        <v>5823546.2000000002</v>
      </c>
      <c r="K7" s="108">
        <f>121541.45+K46</f>
        <v>5202777.3100000005</v>
      </c>
      <c r="L7" s="108">
        <f>181529.1+L46</f>
        <v>5191387.47</v>
      </c>
      <c r="M7" s="108">
        <f>200122.4+M46</f>
        <v>5170951.75</v>
      </c>
      <c r="N7" s="108">
        <f>237326.79+N46</f>
        <v>5377803.7700000005</v>
      </c>
      <c r="O7" s="108">
        <f>207865.77+O46</f>
        <v>5412713.9199999999</v>
      </c>
      <c r="P7" s="108">
        <f>242327.15+P46</f>
        <v>5482380.3200000003</v>
      </c>
      <c r="Q7" s="108">
        <f>222897.02+Q46</f>
        <v>5776604.0199999996</v>
      </c>
      <c r="R7" s="108">
        <f>262887.68+R46</f>
        <v>4649479.42</v>
      </c>
      <c r="S7" s="108">
        <f>264557.09+S46</f>
        <v>3095901.4299999997</v>
      </c>
      <c r="U7" s="110"/>
      <c r="V7" s="110"/>
      <c r="W7" s="110"/>
      <c r="X7" s="110"/>
      <c r="Y7" s="110"/>
      <c r="Z7" s="110"/>
      <c r="AA7" s="110"/>
      <c r="AB7" s="110"/>
      <c r="AC7" s="110"/>
      <c r="AD7" s="110"/>
      <c r="AE7" s="110"/>
      <c r="AF7" s="110"/>
      <c r="AG7" s="110"/>
      <c r="AH7" s="110"/>
      <c r="AI7" s="110"/>
      <c r="AJ7" s="110"/>
    </row>
    <row r="8" spans="1:36" ht="18.75" customHeight="1">
      <c r="A8" s="80" t="s">
        <v>89</v>
      </c>
      <c r="B8" s="81" t="s">
        <v>160</v>
      </c>
      <c r="C8" s="108">
        <v>84537.13</v>
      </c>
      <c r="D8" s="108">
        <v>83940.36</v>
      </c>
      <c r="E8" s="108">
        <v>84012.37</v>
      </c>
      <c r="F8" s="108">
        <v>82441.84</v>
      </c>
      <c r="G8" s="108">
        <v>82948.34</v>
      </c>
      <c r="H8" s="108">
        <v>81531.63</v>
      </c>
      <c r="I8" s="108">
        <v>82056.539999999994</v>
      </c>
      <c r="J8" s="108">
        <v>81123.100000000006</v>
      </c>
      <c r="K8" s="108">
        <v>77679.850000000006</v>
      </c>
      <c r="L8" s="108">
        <v>78401.59</v>
      </c>
      <c r="M8" s="108">
        <v>79447.600000000006</v>
      </c>
      <c r="N8" s="108">
        <v>80751.210000000006</v>
      </c>
      <c r="O8" s="108">
        <v>78829.17</v>
      </c>
      <c r="P8" s="108">
        <v>76231.179999999993</v>
      </c>
      <c r="Q8" s="108">
        <v>78733.100000000006</v>
      </c>
      <c r="R8" s="108">
        <v>83756.710000000006</v>
      </c>
      <c r="S8" s="108">
        <v>75182.58</v>
      </c>
      <c r="U8" s="111"/>
      <c r="V8" s="111"/>
      <c r="W8" s="111"/>
      <c r="X8" s="111"/>
      <c r="Y8" s="111"/>
      <c r="Z8" s="111"/>
      <c r="AA8" s="111"/>
      <c r="AB8" s="111"/>
      <c r="AC8" s="111"/>
      <c r="AD8" s="111"/>
      <c r="AE8" s="111"/>
      <c r="AF8" s="111"/>
      <c r="AG8" s="111"/>
      <c r="AH8" s="111"/>
      <c r="AI8" s="111"/>
      <c r="AJ8" s="111"/>
    </row>
    <row r="9" spans="1:36">
      <c r="A9" s="80" t="s">
        <v>100</v>
      </c>
      <c r="B9" s="81" t="s">
        <v>87</v>
      </c>
      <c r="C9" s="108">
        <f>C6-C7</f>
        <v>717454.52</v>
      </c>
      <c r="D9" s="108">
        <f t="shared" ref="D9:S9" si="0">D6-D7</f>
        <v>668765.96000000043</v>
      </c>
      <c r="E9" s="108">
        <f t="shared" si="0"/>
        <v>673051.52</v>
      </c>
      <c r="F9" s="108">
        <f t="shared" si="0"/>
        <v>520354.45999999996</v>
      </c>
      <c r="G9" s="108">
        <f t="shared" si="0"/>
        <v>371759.88999999966</v>
      </c>
      <c r="H9" s="108">
        <f t="shared" si="0"/>
        <v>361698.83999999985</v>
      </c>
      <c r="I9" s="108">
        <f t="shared" si="0"/>
        <v>288841.73000000045</v>
      </c>
      <c r="J9" s="108">
        <f t="shared" si="0"/>
        <v>522496.24000000022</v>
      </c>
      <c r="K9" s="108">
        <f t="shared" si="0"/>
        <v>528131.25999999978</v>
      </c>
      <c r="L9" s="108">
        <f t="shared" si="0"/>
        <v>598126.37000000011</v>
      </c>
      <c r="M9" s="108">
        <f t="shared" si="0"/>
        <v>714976.12000000011</v>
      </c>
      <c r="N9" s="108">
        <f t="shared" si="0"/>
        <v>489838.19999999925</v>
      </c>
      <c r="O9" s="108">
        <f t="shared" si="0"/>
        <v>508012.31000000052</v>
      </c>
      <c r="P9" s="108">
        <f t="shared" si="0"/>
        <v>559068.26999999955</v>
      </c>
      <c r="Q9" s="108">
        <f t="shared" si="0"/>
        <v>551763</v>
      </c>
      <c r="R9" s="108">
        <f t="shared" si="0"/>
        <v>559830.40000000037</v>
      </c>
      <c r="S9" s="108">
        <f t="shared" si="0"/>
        <v>604415.24000000022</v>
      </c>
    </row>
    <row r="10" spans="1:36">
      <c r="A10" s="78">
        <v>2</v>
      </c>
      <c r="B10" s="81" t="s">
        <v>36</v>
      </c>
      <c r="C10" s="108">
        <v>0</v>
      </c>
      <c r="D10" s="108">
        <v>0</v>
      </c>
      <c r="E10" s="108">
        <v>0</v>
      </c>
      <c r="F10" s="108">
        <v>0</v>
      </c>
      <c r="G10" s="108">
        <v>0</v>
      </c>
      <c r="H10" s="108">
        <v>0</v>
      </c>
      <c r="I10" s="108">
        <v>0</v>
      </c>
      <c r="J10" s="108">
        <v>0</v>
      </c>
      <c r="K10" s="108">
        <v>0</v>
      </c>
      <c r="L10" s="108">
        <v>0</v>
      </c>
      <c r="M10" s="108">
        <v>0</v>
      </c>
      <c r="N10" s="108">
        <v>0</v>
      </c>
      <c r="O10" s="108">
        <v>0</v>
      </c>
      <c r="P10" s="108">
        <v>0</v>
      </c>
      <c r="Q10" s="108">
        <v>0</v>
      </c>
      <c r="R10" s="108">
        <v>0</v>
      </c>
      <c r="S10" s="108">
        <v>0</v>
      </c>
    </row>
    <row r="11" spans="1:36" ht="18.75" customHeight="1">
      <c r="A11" s="78">
        <v>3</v>
      </c>
      <c r="B11" s="81" t="s">
        <v>58</v>
      </c>
      <c r="C11" s="108">
        <v>0</v>
      </c>
      <c r="D11" s="108">
        <v>0</v>
      </c>
      <c r="E11" s="108">
        <v>0</v>
      </c>
      <c r="F11" s="108">
        <v>0</v>
      </c>
      <c r="G11" s="108">
        <v>0</v>
      </c>
      <c r="H11" s="108">
        <v>0</v>
      </c>
      <c r="I11" s="108">
        <v>0</v>
      </c>
      <c r="J11" s="108">
        <v>0</v>
      </c>
      <c r="K11" s="108">
        <v>0</v>
      </c>
      <c r="L11" s="108">
        <v>0</v>
      </c>
      <c r="M11" s="108">
        <v>0</v>
      </c>
      <c r="N11" s="108">
        <v>0</v>
      </c>
      <c r="O11" s="108">
        <v>0</v>
      </c>
      <c r="P11" s="108">
        <v>0</v>
      </c>
      <c r="Q11" s="108">
        <v>0</v>
      </c>
      <c r="R11" s="108">
        <v>0</v>
      </c>
      <c r="S11" s="108">
        <v>0</v>
      </c>
    </row>
    <row r="12" spans="1:36" ht="18.75" customHeight="1">
      <c r="A12" s="79" t="s">
        <v>3</v>
      </c>
      <c r="B12" s="86" t="s">
        <v>5</v>
      </c>
      <c r="C12" s="44"/>
      <c r="D12" s="44"/>
      <c r="E12" s="44"/>
      <c r="F12" s="44"/>
      <c r="G12" s="44"/>
      <c r="H12" s="44"/>
      <c r="I12" s="44"/>
      <c r="J12" s="44"/>
      <c r="K12" s="44"/>
      <c r="L12" s="44"/>
      <c r="M12" s="44"/>
      <c r="N12" s="44"/>
      <c r="O12" s="44"/>
      <c r="P12" s="44"/>
      <c r="Q12" s="44"/>
      <c r="R12" s="44"/>
      <c r="S12" s="44"/>
    </row>
    <row r="13" spans="1:36" ht="18.75" customHeight="1">
      <c r="A13" s="78">
        <v>1</v>
      </c>
      <c r="B13" s="81" t="s">
        <v>37</v>
      </c>
      <c r="C13" s="108">
        <v>56223.47</v>
      </c>
      <c r="D13" s="108">
        <v>55936.24</v>
      </c>
      <c r="E13" s="108">
        <v>58922.16</v>
      </c>
      <c r="F13" s="108">
        <v>58056.28</v>
      </c>
      <c r="G13" s="108">
        <v>50592.97</v>
      </c>
      <c r="H13" s="108">
        <v>57555.14</v>
      </c>
      <c r="I13" s="108">
        <v>54548.05</v>
      </c>
      <c r="J13" s="108">
        <v>44464.800000000003</v>
      </c>
      <c r="K13" s="108">
        <v>40469.360000000001</v>
      </c>
      <c r="L13" s="108">
        <v>39193.57</v>
      </c>
      <c r="M13" s="108">
        <v>74547.78</v>
      </c>
      <c r="N13" s="108">
        <v>116527.91</v>
      </c>
      <c r="O13" s="108">
        <v>45546.42</v>
      </c>
      <c r="P13" s="108">
        <v>21430.32</v>
      </c>
      <c r="Q13" s="108">
        <v>137210.85</v>
      </c>
      <c r="R13" s="108">
        <v>110383.98</v>
      </c>
      <c r="S13" s="108">
        <v>91070.64</v>
      </c>
    </row>
    <row r="14" spans="1:36" ht="30">
      <c r="A14" s="80" t="s">
        <v>75</v>
      </c>
      <c r="B14" s="81" t="s">
        <v>80</v>
      </c>
      <c r="C14" s="108">
        <v>0</v>
      </c>
      <c r="D14" s="108">
        <v>0</v>
      </c>
      <c r="E14" s="108">
        <v>0</v>
      </c>
      <c r="F14" s="108">
        <v>0</v>
      </c>
      <c r="G14" s="108">
        <v>0</v>
      </c>
      <c r="H14" s="108">
        <v>0</v>
      </c>
      <c r="I14" s="108">
        <v>0</v>
      </c>
      <c r="J14" s="108">
        <v>0</v>
      </c>
      <c r="K14" s="108">
        <v>0</v>
      </c>
      <c r="L14" s="108">
        <v>0</v>
      </c>
      <c r="M14" s="108">
        <v>0</v>
      </c>
      <c r="N14" s="108">
        <v>0</v>
      </c>
      <c r="O14" s="108">
        <v>0</v>
      </c>
      <c r="P14" s="108">
        <v>0</v>
      </c>
      <c r="Q14" s="108">
        <v>0</v>
      </c>
      <c r="R14" s="108">
        <v>0</v>
      </c>
      <c r="S14" s="108">
        <v>0</v>
      </c>
    </row>
    <row r="15" spans="1:36" ht="18.75" customHeight="1">
      <c r="A15" s="80" t="s">
        <v>89</v>
      </c>
      <c r="B15" s="81" t="s">
        <v>90</v>
      </c>
      <c r="C15" s="108">
        <v>0</v>
      </c>
      <c r="D15" s="108">
        <v>0</v>
      </c>
      <c r="E15" s="108">
        <v>0</v>
      </c>
      <c r="F15" s="108">
        <v>0</v>
      </c>
      <c r="G15" s="108">
        <v>0</v>
      </c>
      <c r="H15" s="108">
        <v>0</v>
      </c>
      <c r="I15" s="108">
        <v>0</v>
      </c>
      <c r="J15" s="108">
        <v>0</v>
      </c>
      <c r="K15" s="108">
        <v>0</v>
      </c>
      <c r="L15" s="108">
        <v>0</v>
      </c>
      <c r="M15" s="108">
        <v>0</v>
      </c>
      <c r="N15" s="108">
        <v>0</v>
      </c>
      <c r="O15" s="108">
        <v>0</v>
      </c>
      <c r="P15" s="108">
        <v>0</v>
      </c>
      <c r="Q15" s="108">
        <v>0</v>
      </c>
      <c r="R15" s="108">
        <v>0</v>
      </c>
      <c r="S15" s="108">
        <v>0</v>
      </c>
    </row>
    <row r="16" spans="1:36"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108">
        <v>58385</v>
      </c>
      <c r="D17" s="108">
        <v>62838</v>
      </c>
      <c r="E17" s="108">
        <v>57952</v>
      </c>
      <c r="F17" s="108">
        <v>59190</v>
      </c>
      <c r="G17" s="108">
        <v>65419</v>
      </c>
      <c r="H17" s="108">
        <v>70170</v>
      </c>
      <c r="I17" s="108">
        <v>65585</v>
      </c>
      <c r="J17" s="108">
        <v>78851</v>
      </c>
      <c r="K17" s="108">
        <v>71299</v>
      </c>
      <c r="L17" s="108">
        <v>82214</v>
      </c>
      <c r="M17" s="108">
        <v>265394</v>
      </c>
      <c r="N17" s="108">
        <v>278663.7</v>
      </c>
      <c r="O17" s="108">
        <v>175213.6</v>
      </c>
      <c r="P17" s="108">
        <v>186299.18</v>
      </c>
      <c r="Q17" s="108">
        <v>216614.36</v>
      </c>
      <c r="R17" s="108">
        <v>215326.67</v>
      </c>
      <c r="S17" s="108">
        <v>218815.27</v>
      </c>
    </row>
    <row r="18" spans="1:19" ht="18.75" customHeight="1">
      <c r="A18" s="82">
        <v>2</v>
      </c>
      <c r="B18" s="81" t="s">
        <v>38</v>
      </c>
      <c r="C18" s="108">
        <v>221445</v>
      </c>
      <c r="D18" s="108">
        <v>100195</v>
      </c>
      <c r="E18" s="108">
        <v>63632</v>
      </c>
      <c r="F18" s="108">
        <v>45395</v>
      </c>
      <c r="G18" s="108">
        <v>51694</v>
      </c>
      <c r="H18" s="108">
        <v>34521</v>
      </c>
      <c r="I18" s="108">
        <v>29383</v>
      </c>
      <c r="J18" s="108">
        <v>22501</v>
      </c>
      <c r="K18" s="108">
        <v>18979</v>
      </c>
      <c r="L18" s="108">
        <v>19507</v>
      </c>
      <c r="M18" s="108">
        <v>22497</v>
      </c>
      <c r="N18" s="108">
        <v>23621.850000000002</v>
      </c>
      <c r="O18" s="108">
        <v>18774.8</v>
      </c>
      <c r="P18" s="108">
        <v>17800.2</v>
      </c>
      <c r="Q18" s="108">
        <v>15467.68</v>
      </c>
      <c r="R18" s="108">
        <v>10010.39</v>
      </c>
      <c r="S18" s="108">
        <v>11362.92</v>
      </c>
    </row>
    <row r="19" spans="1:19" ht="18.75" customHeight="1">
      <c r="A19" s="80" t="s">
        <v>97</v>
      </c>
      <c r="B19" s="81" t="s">
        <v>39</v>
      </c>
      <c r="C19" s="108">
        <v>0</v>
      </c>
      <c r="D19" s="108">
        <v>0</v>
      </c>
      <c r="E19" s="108">
        <v>0</v>
      </c>
      <c r="F19" s="108">
        <v>0</v>
      </c>
      <c r="G19" s="108">
        <v>0</v>
      </c>
      <c r="H19" s="108">
        <v>0</v>
      </c>
      <c r="I19" s="108">
        <v>0</v>
      </c>
      <c r="J19" s="108">
        <v>0</v>
      </c>
      <c r="K19" s="108">
        <v>0</v>
      </c>
      <c r="L19" s="108">
        <v>0</v>
      </c>
      <c r="M19" s="108">
        <v>0</v>
      </c>
      <c r="N19" s="108">
        <v>0</v>
      </c>
      <c r="O19" s="108">
        <v>0</v>
      </c>
      <c r="P19" s="108">
        <v>0</v>
      </c>
      <c r="Q19" s="108">
        <v>0</v>
      </c>
      <c r="R19" s="108">
        <v>0</v>
      </c>
      <c r="S19" s="108">
        <v>0</v>
      </c>
    </row>
    <row r="20" spans="1:19" ht="30">
      <c r="A20" s="80" t="s">
        <v>98</v>
      </c>
      <c r="B20" s="81" t="s">
        <v>79</v>
      </c>
      <c r="C20" s="108">
        <v>127097</v>
      </c>
      <c r="D20" s="108">
        <v>100195</v>
      </c>
      <c r="E20" s="108">
        <v>63632</v>
      </c>
      <c r="F20" s="108">
        <v>45395</v>
      </c>
      <c r="G20" s="108">
        <v>46138</v>
      </c>
      <c r="H20" s="108">
        <v>31626</v>
      </c>
      <c r="I20" s="108">
        <v>28611</v>
      </c>
      <c r="J20" s="108">
        <v>22501</v>
      </c>
      <c r="K20" s="108">
        <v>18979</v>
      </c>
      <c r="L20" s="108">
        <v>19507</v>
      </c>
      <c r="M20" s="108">
        <v>22497</v>
      </c>
      <c r="N20" s="108">
        <v>23621.850000000002</v>
      </c>
      <c r="O20" s="108">
        <v>18774.8</v>
      </c>
      <c r="P20" s="108">
        <v>17800.2</v>
      </c>
      <c r="Q20" s="108">
        <v>15467.68</v>
      </c>
      <c r="R20" s="108">
        <v>10010.39</v>
      </c>
      <c r="S20" s="108">
        <v>11362.92</v>
      </c>
    </row>
    <row r="21" spans="1:19" ht="18.75" customHeight="1">
      <c r="A21" s="78">
        <v>3</v>
      </c>
      <c r="B21" s="81" t="s">
        <v>40</v>
      </c>
      <c r="C21" s="108">
        <v>125292</v>
      </c>
      <c r="D21" s="108">
        <v>150906</v>
      </c>
      <c r="E21" s="108">
        <v>175269</v>
      </c>
      <c r="F21" s="108">
        <v>176083</v>
      </c>
      <c r="G21" s="108">
        <v>156056</v>
      </c>
      <c r="H21" s="108">
        <v>170792</v>
      </c>
      <c r="I21" s="108">
        <v>156925</v>
      </c>
      <c r="J21" s="108">
        <v>165828</v>
      </c>
      <c r="K21" s="108">
        <v>165047</v>
      </c>
      <c r="L21" s="108">
        <v>176810</v>
      </c>
      <c r="M21" s="108">
        <v>304131</v>
      </c>
      <c r="N21" s="108">
        <v>177159.65</v>
      </c>
      <c r="O21" s="108">
        <v>204364.27</v>
      </c>
      <c r="P21" s="108">
        <v>196203.8</v>
      </c>
      <c r="Q21" s="108">
        <v>202209.23</v>
      </c>
      <c r="R21" s="108">
        <v>215326.67</v>
      </c>
      <c r="S21" s="108">
        <v>201831.41</v>
      </c>
    </row>
    <row r="22" spans="1:19" ht="18.75" customHeight="1">
      <c r="A22" s="80" t="s">
        <v>99</v>
      </c>
      <c r="B22" s="81" t="s">
        <v>57</v>
      </c>
      <c r="C22" s="108">
        <v>84537</v>
      </c>
      <c r="D22" s="108">
        <v>83940</v>
      </c>
      <c r="E22" s="108">
        <v>84012</v>
      </c>
      <c r="F22" s="108">
        <v>83234</v>
      </c>
      <c r="G22" s="108">
        <v>82948</v>
      </c>
      <c r="H22" s="108">
        <v>82884</v>
      </c>
      <c r="I22" s="108">
        <v>82372</v>
      </c>
      <c r="J22" s="108">
        <v>80972</v>
      </c>
      <c r="K22" s="108">
        <v>77619</v>
      </c>
      <c r="L22" s="108">
        <v>78330</v>
      </c>
      <c r="M22" s="108">
        <v>79379</v>
      </c>
      <c r="N22" s="108">
        <v>83347.95</v>
      </c>
      <c r="O22" s="108">
        <v>79339.95</v>
      </c>
      <c r="P22" s="108">
        <v>76104.039999999994</v>
      </c>
      <c r="Q22" s="108">
        <v>79206.149999999994</v>
      </c>
      <c r="R22" s="108">
        <v>83682.3</v>
      </c>
      <c r="S22" s="108">
        <v>75431.14</v>
      </c>
    </row>
    <row r="23" spans="1:19" ht="18.75" customHeight="1">
      <c r="A23" s="80" t="s">
        <v>103</v>
      </c>
      <c r="B23" s="81" t="s">
        <v>104</v>
      </c>
      <c r="C23" s="108">
        <v>0</v>
      </c>
      <c r="D23" s="108">
        <v>0</v>
      </c>
      <c r="E23" s="108">
        <v>0</v>
      </c>
      <c r="F23" s="108">
        <v>0</v>
      </c>
      <c r="G23" s="108">
        <v>0</v>
      </c>
      <c r="H23" s="108">
        <v>0</v>
      </c>
      <c r="I23" s="108">
        <v>0</v>
      </c>
      <c r="J23" s="108">
        <v>0</v>
      </c>
      <c r="K23" s="108">
        <v>0</v>
      </c>
      <c r="L23" s="108">
        <v>0</v>
      </c>
      <c r="M23" s="108">
        <v>0</v>
      </c>
      <c r="N23" s="108">
        <v>0</v>
      </c>
      <c r="O23" s="108">
        <v>0</v>
      </c>
      <c r="P23" s="108">
        <v>0</v>
      </c>
      <c r="Q23" s="108">
        <v>0</v>
      </c>
      <c r="R23" s="108">
        <v>0</v>
      </c>
      <c r="S23" s="108">
        <v>0</v>
      </c>
    </row>
    <row r="24" spans="1:19" ht="30">
      <c r="A24" s="78">
        <v>4</v>
      </c>
      <c r="B24" s="81" t="s">
        <v>41</v>
      </c>
      <c r="C24" s="108">
        <v>76997</v>
      </c>
      <c r="D24" s="108">
        <v>87162</v>
      </c>
      <c r="E24" s="108">
        <v>86970</v>
      </c>
      <c r="F24" s="108">
        <v>77758</v>
      </c>
      <c r="G24" s="108">
        <v>82210</v>
      </c>
      <c r="H24" s="108">
        <v>77713</v>
      </c>
      <c r="I24" s="108">
        <v>65203</v>
      </c>
      <c r="J24" s="108">
        <v>64741</v>
      </c>
      <c r="K24" s="108">
        <v>58299</v>
      </c>
      <c r="L24" s="108">
        <v>52215</v>
      </c>
      <c r="M24" s="108">
        <v>59803</v>
      </c>
      <c r="N24" s="108">
        <v>62793.15</v>
      </c>
      <c r="O24" s="108">
        <v>87313.77</v>
      </c>
      <c r="P24" s="108">
        <v>98286.399999999994</v>
      </c>
      <c r="Q24" s="108">
        <v>97428.85</v>
      </c>
      <c r="R24" s="108">
        <v>98799.95</v>
      </c>
      <c r="S24" s="108">
        <v>102195.2</v>
      </c>
    </row>
    <row r="25" spans="1:19" ht="18.75" customHeight="1">
      <c r="A25" s="78">
        <v>5</v>
      </c>
      <c r="B25" s="81" t="s">
        <v>42</v>
      </c>
      <c r="C25" s="108">
        <v>1160</v>
      </c>
      <c r="D25" s="108">
        <v>144</v>
      </c>
      <c r="E25" s="108">
        <v>160</v>
      </c>
      <c r="F25" s="108">
        <v>252</v>
      </c>
      <c r="G25" s="108">
        <v>193</v>
      </c>
      <c r="H25" s="108">
        <v>194</v>
      </c>
      <c r="I25" s="108">
        <v>143</v>
      </c>
      <c r="J25" s="108">
        <v>174</v>
      </c>
      <c r="K25" s="108">
        <v>141</v>
      </c>
      <c r="L25" s="108">
        <v>21</v>
      </c>
      <c r="M25" s="108">
        <v>656</v>
      </c>
      <c r="N25" s="108">
        <v>688.80000000000007</v>
      </c>
      <c r="O25" s="108">
        <v>4151.1499999999996</v>
      </c>
      <c r="P25" s="108">
        <v>5204.58</v>
      </c>
      <c r="Q25" s="108">
        <v>6540.26</v>
      </c>
      <c r="R25" s="108">
        <v>8475.3700000000008</v>
      </c>
      <c r="S25" s="108">
        <v>8636.65</v>
      </c>
    </row>
    <row r="26" spans="1:19" ht="18.75" customHeight="1">
      <c r="A26" s="78">
        <v>6</v>
      </c>
      <c r="B26" s="81" t="s">
        <v>43</v>
      </c>
      <c r="C26" s="108">
        <v>4901</v>
      </c>
      <c r="D26" s="108">
        <v>3619</v>
      </c>
      <c r="E26" s="108">
        <v>3085</v>
      </c>
      <c r="F26" s="108">
        <v>7136</v>
      </c>
      <c r="G26" s="108">
        <v>5620</v>
      </c>
      <c r="H26" s="108">
        <v>4711</v>
      </c>
      <c r="I26" s="108">
        <v>4567</v>
      </c>
      <c r="J26" s="108">
        <v>2349</v>
      </c>
      <c r="K26" s="108">
        <v>179</v>
      </c>
      <c r="L26" s="108">
        <v>759</v>
      </c>
      <c r="M26" s="108">
        <v>2037</v>
      </c>
      <c r="N26" s="108">
        <v>2138.85</v>
      </c>
      <c r="O26" s="108">
        <v>1991.6</v>
      </c>
      <c r="P26" s="108">
        <v>2064.48</v>
      </c>
      <c r="Q26" s="108">
        <v>1407.11</v>
      </c>
      <c r="R26" s="108">
        <v>1400.48</v>
      </c>
      <c r="S26" s="108">
        <v>1279.31</v>
      </c>
    </row>
    <row r="27" spans="1:19" ht="18.75" customHeight="1">
      <c r="A27" s="78">
        <v>7</v>
      </c>
      <c r="B27" s="81" t="s">
        <v>60</v>
      </c>
      <c r="C27" s="108">
        <v>33166</v>
      </c>
      <c r="D27" s="108">
        <v>58186</v>
      </c>
      <c r="E27" s="108">
        <v>63866</v>
      </c>
      <c r="F27" s="108">
        <v>63472</v>
      </c>
      <c r="G27" s="108">
        <v>46729</v>
      </c>
      <c r="H27" s="108">
        <v>37076</v>
      </c>
      <c r="I27" s="108">
        <v>32207</v>
      </c>
      <c r="J27" s="108">
        <v>32873</v>
      </c>
      <c r="K27" s="108">
        <v>29972</v>
      </c>
      <c r="L27" s="108">
        <v>20559</v>
      </c>
      <c r="M27" s="108">
        <v>17568</v>
      </c>
      <c r="N27" s="108">
        <v>18446.400000000001</v>
      </c>
      <c r="O27" s="108">
        <v>14664.38</v>
      </c>
      <c r="P27" s="108">
        <v>23162.78</v>
      </c>
      <c r="Q27" s="108">
        <v>16768.11</v>
      </c>
      <c r="R27" s="108">
        <v>13314.6</v>
      </c>
      <c r="S27" s="108">
        <v>12750</v>
      </c>
    </row>
    <row r="28" spans="1:19" ht="18.75" customHeight="1">
      <c r="A28" s="83" t="s">
        <v>105</v>
      </c>
      <c r="B28" s="87" t="s">
        <v>166</v>
      </c>
      <c r="C28" s="108">
        <v>0</v>
      </c>
      <c r="D28" s="108">
        <v>0</v>
      </c>
      <c r="E28" s="108">
        <v>0</v>
      </c>
      <c r="F28" s="108">
        <v>0</v>
      </c>
      <c r="G28" s="108">
        <v>0</v>
      </c>
      <c r="H28" s="108">
        <v>0</v>
      </c>
      <c r="I28" s="108">
        <v>0</v>
      </c>
      <c r="J28" s="108">
        <v>0</v>
      </c>
      <c r="K28" s="108">
        <v>0</v>
      </c>
      <c r="L28" s="108">
        <v>0</v>
      </c>
      <c r="M28" s="108">
        <v>0</v>
      </c>
      <c r="N28" s="108">
        <v>0</v>
      </c>
      <c r="O28" s="108">
        <v>0</v>
      </c>
      <c r="P28" s="108">
        <v>0</v>
      </c>
      <c r="Q28" s="108">
        <v>0</v>
      </c>
      <c r="R28" s="108">
        <v>0</v>
      </c>
      <c r="S28" s="108">
        <v>0</v>
      </c>
    </row>
    <row r="29" spans="1:19" ht="18.75" customHeight="1">
      <c r="A29" s="83" t="s">
        <v>106</v>
      </c>
      <c r="B29" s="88" t="s">
        <v>107</v>
      </c>
      <c r="C29" s="108">
        <v>0</v>
      </c>
      <c r="D29" s="108">
        <v>0</v>
      </c>
      <c r="E29" s="108">
        <v>0</v>
      </c>
      <c r="F29" s="108">
        <v>0</v>
      </c>
      <c r="G29" s="108">
        <v>0</v>
      </c>
      <c r="H29" s="108">
        <v>0</v>
      </c>
      <c r="I29" s="108">
        <v>0</v>
      </c>
      <c r="J29" s="108">
        <v>0</v>
      </c>
      <c r="K29" s="108">
        <v>0</v>
      </c>
      <c r="L29" s="108">
        <v>0</v>
      </c>
      <c r="M29" s="108">
        <v>0</v>
      </c>
      <c r="N29" s="108">
        <v>0</v>
      </c>
      <c r="O29" s="108">
        <v>0</v>
      </c>
      <c r="P29" s="108">
        <v>0</v>
      </c>
      <c r="Q29" s="108">
        <v>0</v>
      </c>
      <c r="R29" s="108">
        <v>0</v>
      </c>
      <c r="S29" s="108">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107">
        <f t="shared" ref="C31:H31" si="1">C33+C36</f>
        <v>284624.36</v>
      </c>
      <c r="D31" s="107">
        <f t="shared" si="1"/>
        <v>113156.34999999999</v>
      </c>
      <c r="E31" s="107">
        <f t="shared" si="1"/>
        <v>122982.58000000002</v>
      </c>
      <c r="F31" s="107">
        <f t="shared" si="1"/>
        <v>83727.320000000007</v>
      </c>
      <c r="G31" s="107">
        <f t="shared" si="1"/>
        <v>112790.28</v>
      </c>
      <c r="H31" s="107">
        <f t="shared" si="1"/>
        <v>215727.15000000002</v>
      </c>
      <c r="I31" s="107">
        <f>I33+I36</f>
        <v>273403.3</v>
      </c>
      <c r="J31" s="107">
        <f>J33+J36</f>
        <v>414963.58999999997</v>
      </c>
      <c r="K31" s="107">
        <f>K33+K36</f>
        <v>459735.01</v>
      </c>
      <c r="L31" s="107">
        <f>L33+L36</f>
        <v>324057.68</v>
      </c>
      <c r="M31" s="107">
        <f>M33+M36</f>
        <v>525259.12</v>
      </c>
      <c r="N31" s="107">
        <f t="shared" ref="N31:R31" si="2">N33+N36</f>
        <v>904444.24</v>
      </c>
      <c r="O31" s="107">
        <f t="shared" si="2"/>
        <v>928316.73</v>
      </c>
      <c r="P31" s="107">
        <f t="shared" si="2"/>
        <v>1121778.6400000001</v>
      </c>
      <c r="Q31" s="107">
        <f t="shared" si="2"/>
        <v>1281368.3899999999</v>
      </c>
      <c r="R31" s="107">
        <f t="shared" si="2"/>
        <v>1211511.76</v>
      </c>
      <c r="S31" s="107">
        <v>1244162.6399999999</v>
      </c>
    </row>
    <row r="32" spans="1:19" ht="18.75" customHeight="1">
      <c r="A32" s="57" t="s">
        <v>75</v>
      </c>
      <c r="B32" s="89" t="s">
        <v>168</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1:19" ht="18.75" customHeight="1">
      <c r="A33" s="57" t="s">
        <v>89</v>
      </c>
      <c r="B33" s="89" t="s">
        <v>169</v>
      </c>
      <c r="C33" s="107">
        <v>5609.14</v>
      </c>
      <c r="D33" s="107">
        <v>-57718.45</v>
      </c>
      <c r="E33" s="107">
        <v>-152529.81</v>
      </c>
      <c r="F33" s="107">
        <v>-71950.149999999994</v>
      </c>
      <c r="G33" s="107">
        <v>115333.8</v>
      </c>
      <c r="H33" s="107">
        <v>230853.73</v>
      </c>
      <c r="I33" s="107">
        <v>220996.9</v>
      </c>
      <c r="J33" s="107">
        <v>251092.36</v>
      </c>
      <c r="K33" s="107">
        <v>817466.38</v>
      </c>
      <c r="L33" s="107">
        <v>63204.81</v>
      </c>
      <c r="M33" s="107">
        <v>511392.12</v>
      </c>
      <c r="N33" s="107">
        <v>921032.69</v>
      </c>
      <c r="O33" s="107">
        <v>908762.26</v>
      </c>
      <c r="P33" s="107">
        <v>1074392.81</v>
      </c>
      <c r="Q33" s="107">
        <v>1262877.45</v>
      </c>
      <c r="R33" s="107">
        <v>1299272.6499999999</v>
      </c>
      <c r="S33" s="107">
        <v>1219139.54</v>
      </c>
    </row>
    <row r="34" spans="1:19" ht="18.75" customHeight="1">
      <c r="A34" s="57" t="s">
        <v>100</v>
      </c>
      <c r="B34" s="89" t="s">
        <v>170</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1:19" ht="18.75" customHeight="1">
      <c r="A35" s="57" t="s">
        <v>101</v>
      </c>
      <c r="B35" s="89" t="s">
        <v>171</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1:19" ht="18.75" customHeight="1">
      <c r="A36" s="57" t="s">
        <v>102</v>
      </c>
      <c r="B36" s="89" t="s">
        <v>172</v>
      </c>
      <c r="C36" s="107">
        <v>279015.21999999997</v>
      </c>
      <c r="D36" s="107">
        <v>170874.8</v>
      </c>
      <c r="E36" s="107">
        <v>275512.39</v>
      </c>
      <c r="F36" s="107">
        <v>155677.47</v>
      </c>
      <c r="G36" s="107">
        <v>-2543.52</v>
      </c>
      <c r="H36" s="107">
        <v>-15126.58</v>
      </c>
      <c r="I36" s="107">
        <v>52406.400000000001</v>
      </c>
      <c r="J36" s="107">
        <v>163871.23000000001</v>
      </c>
      <c r="K36" s="107">
        <v>-357731.37</v>
      </c>
      <c r="L36" s="107">
        <v>260852.87</v>
      </c>
      <c r="M36" s="107">
        <v>13867</v>
      </c>
      <c r="N36" s="107">
        <v>-16588.45</v>
      </c>
      <c r="O36" s="107">
        <v>19554.47</v>
      </c>
      <c r="P36" s="107">
        <v>47385.83</v>
      </c>
      <c r="Q36" s="107">
        <v>18490.939999999999</v>
      </c>
      <c r="R36" s="107">
        <v>-87760.89</v>
      </c>
      <c r="S36" s="107">
        <v>25023.1</v>
      </c>
    </row>
    <row r="37" spans="1:19" ht="18.75" customHeight="1">
      <c r="A37" s="45">
        <v>2</v>
      </c>
      <c r="B37" s="89" t="s">
        <v>173</v>
      </c>
      <c r="C37" s="107">
        <v>6225</v>
      </c>
      <c r="D37" s="107">
        <v>4340.9399999999996</v>
      </c>
      <c r="E37" s="107">
        <v>4814</v>
      </c>
      <c r="F37" s="107">
        <v>16329.87</v>
      </c>
      <c r="G37" s="107">
        <v>14532.44</v>
      </c>
      <c r="H37" s="107">
        <v>7979</v>
      </c>
      <c r="I37" s="107">
        <v>6451.22</v>
      </c>
      <c r="J37" s="107">
        <v>19730.53</v>
      </c>
      <c r="K37" s="107">
        <v>4390</v>
      </c>
      <c r="L37" s="107">
        <v>16178.81</v>
      </c>
      <c r="M37" s="107">
        <v>121803</v>
      </c>
      <c r="N37" s="107">
        <v>128301.17</v>
      </c>
      <c r="O37" s="107">
        <v>70948.759999999995</v>
      </c>
      <c r="P37" s="107">
        <v>63779.72</v>
      </c>
      <c r="Q37" s="107">
        <v>115985.78</v>
      </c>
      <c r="R37" s="107">
        <v>19920</v>
      </c>
      <c r="S37" s="107">
        <v>15550</v>
      </c>
    </row>
    <row r="38" spans="1:19" ht="18.75" customHeight="1">
      <c r="A38" s="45">
        <v>3</v>
      </c>
      <c r="B38" s="89" t="s">
        <v>174</v>
      </c>
      <c r="C38" s="107">
        <v>597796.96</v>
      </c>
      <c r="D38" s="107">
        <v>481921.88</v>
      </c>
      <c r="E38" s="107">
        <v>439570.89</v>
      </c>
      <c r="F38" s="107">
        <v>556601.77</v>
      </c>
      <c r="G38" s="107">
        <v>503091.13</v>
      </c>
      <c r="H38" s="107">
        <v>609228.92000000004</v>
      </c>
      <c r="I38" s="107">
        <v>577098.57999999996</v>
      </c>
      <c r="J38" s="107">
        <v>602547.73</v>
      </c>
      <c r="K38" s="107">
        <v>475652.9</v>
      </c>
      <c r="L38" s="107">
        <v>651427.77</v>
      </c>
      <c r="M38" s="107">
        <v>874496</v>
      </c>
      <c r="N38" s="107">
        <v>553512.05000000005</v>
      </c>
      <c r="O38" s="107">
        <v>528847.31999999995</v>
      </c>
      <c r="P38" s="107">
        <v>528513.78</v>
      </c>
      <c r="Q38" s="107">
        <v>464345.21</v>
      </c>
      <c r="R38" s="107">
        <v>530324.29</v>
      </c>
      <c r="S38" s="107">
        <v>435582.46</v>
      </c>
    </row>
    <row r="39" spans="1:19" ht="18.75" customHeight="1">
      <c r="A39" s="45">
        <v>4</v>
      </c>
      <c r="B39" s="89" t="s">
        <v>175</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1:19" ht="18.75" customHeight="1">
      <c r="A40" s="45">
        <v>5</v>
      </c>
      <c r="B40" s="89" t="s">
        <v>176</v>
      </c>
      <c r="C40" s="109">
        <v>0</v>
      </c>
      <c r="D40" s="109">
        <v>0</v>
      </c>
      <c r="E40" s="109">
        <v>0</v>
      </c>
      <c r="F40" s="109">
        <v>0</v>
      </c>
      <c r="G40" s="109">
        <v>0</v>
      </c>
      <c r="H40" s="109">
        <v>0</v>
      </c>
      <c r="I40" s="109">
        <v>0</v>
      </c>
      <c r="J40" s="109">
        <v>0</v>
      </c>
      <c r="K40" s="109">
        <v>0</v>
      </c>
      <c r="L40" s="109">
        <v>0</v>
      </c>
      <c r="M40" s="109">
        <v>0</v>
      </c>
      <c r="N40" s="109">
        <v>0</v>
      </c>
      <c r="O40" s="109">
        <v>0</v>
      </c>
      <c r="P40" s="109">
        <v>0</v>
      </c>
      <c r="Q40" s="109">
        <v>0</v>
      </c>
      <c r="R40" s="109">
        <v>0</v>
      </c>
      <c r="S40" s="109">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109">
        <v>64028.95</v>
      </c>
      <c r="D42" s="109">
        <v>42852.71</v>
      </c>
      <c r="E42" s="109">
        <v>31457.62</v>
      </c>
      <c r="F42" s="109">
        <v>156177.94</v>
      </c>
      <c r="G42" s="109">
        <v>119157.44</v>
      </c>
      <c r="H42" s="109">
        <v>92052.18</v>
      </c>
      <c r="I42" s="109">
        <v>114091.68</v>
      </c>
      <c r="J42" s="109">
        <v>1173.03</v>
      </c>
      <c r="K42" s="109">
        <v>0</v>
      </c>
      <c r="L42" s="109">
        <v>172193.58</v>
      </c>
      <c r="M42" s="109">
        <v>94145</v>
      </c>
      <c r="N42" s="109">
        <v>69455.259999999995</v>
      </c>
      <c r="O42" s="109">
        <v>137651.9</v>
      </c>
      <c r="P42" s="109">
        <v>96365.01</v>
      </c>
      <c r="Q42" s="109">
        <v>61225.34</v>
      </c>
      <c r="R42" s="109">
        <v>44813.43</v>
      </c>
      <c r="S42" s="109">
        <v>28069.78</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109"/>
      <c r="D44" s="109"/>
      <c r="E44" s="109"/>
      <c r="F44" s="109"/>
      <c r="G44" s="109"/>
      <c r="H44" s="109"/>
      <c r="I44" s="109"/>
      <c r="J44" s="109"/>
      <c r="K44" s="109"/>
      <c r="L44" s="109"/>
      <c r="M44" s="109"/>
      <c r="N44" s="109"/>
      <c r="O44" s="109"/>
      <c r="P44" s="109"/>
      <c r="Q44" s="109"/>
      <c r="R44" s="109"/>
      <c r="S44" s="46"/>
    </row>
    <row r="45" spans="1:19" ht="39.950000000000003" customHeight="1">
      <c r="A45" s="92" t="s">
        <v>199</v>
      </c>
      <c r="B45" s="93" t="s">
        <v>204</v>
      </c>
      <c r="C45" s="109">
        <v>1899603.58</v>
      </c>
      <c r="D45" s="109">
        <v>2374266.4900000002</v>
      </c>
      <c r="E45" s="109">
        <v>2806188.04</v>
      </c>
      <c r="F45" s="109">
        <v>3487655.52</v>
      </c>
      <c r="G45" s="109">
        <v>3987580.96</v>
      </c>
      <c r="H45" s="109">
        <v>4547650.3899999997</v>
      </c>
      <c r="I45" s="109">
        <v>4957937</v>
      </c>
      <c r="J45" s="109">
        <v>5020123.7699999996</v>
      </c>
      <c r="K45" s="109">
        <v>5073348.4800000004</v>
      </c>
      <c r="L45" s="109">
        <v>4994840.62</v>
      </c>
      <c r="M45" s="109">
        <v>4956458.71</v>
      </c>
      <c r="N45" s="109">
        <v>5145520.7</v>
      </c>
      <c r="O45" s="109">
        <v>5191825.0199999996</v>
      </c>
      <c r="P45" s="109">
        <v>5237652.62</v>
      </c>
      <c r="Q45" s="109">
        <v>5534272.8899999997</v>
      </c>
      <c r="R45" s="109">
        <v>4374076.12</v>
      </c>
      <c r="S45" s="109">
        <v>2804367.16</v>
      </c>
    </row>
    <row r="46" spans="1:19" ht="39.950000000000003" customHeight="1">
      <c r="A46" s="94" t="s">
        <v>89</v>
      </c>
      <c r="B46" s="93" t="s">
        <v>188</v>
      </c>
      <c r="C46" s="109">
        <v>1903883.6</v>
      </c>
      <c r="D46" s="109">
        <v>2377629.5499999998</v>
      </c>
      <c r="E46" s="109">
        <v>2810522.59</v>
      </c>
      <c r="F46" s="109">
        <v>3496556.81</v>
      </c>
      <c r="G46" s="109">
        <v>3972468.47</v>
      </c>
      <c r="H46" s="109">
        <v>4544666.5</v>
      </c>
      <c r="I46" s="109">
        <v>4998144.34</v>
      </c>
      <c r="J46" s="109">
        <v>5030466.05</v>
      </c>
      <c r="K46" s="109">
        <v>5081235.8600000003</v>
      </c>
      <c r="L46" s="109">
        <v>5009858.37</v>
      </c>
      <c r="M46" s="109">
        <v>4970829.3499999996</v>
      </c>
      <c r="N46" s="109">
        <v>5140476.9800000004</v>
      </c>
      <c r="O46" s="109">
        <v>5204848.1500000004</v>
      </c>
      <c r="P46" s="109">
        <v>5240053.17</v>
      </c>
      <c r="Q46" s="109">
        <v>5553707</v>
      </c>
      <c r="R46" s="109">
        <v>4386591.74</v>
      </c>
      <c r="S46" s="109">
        <v>2831344.34</v>
      </c>
    </row>
    <row r="47" spans="1:19" ht="45">
      <c r="A47" s="92" t="s">
        <v>202</v>
      </c>
      <c r="B47" s="93" t="s">
        <v>203</v>
      </c>
      <c r="C47" s="109"/>
      <c r="D47" s="109"/>
      <c r="E47" s="109"/>
      <c r="F47" s="109"/>
      <c r="G47" s="109"/>
      <c r="H47" s="109"/>
      <c r="I47" s="109"/>
      <c r="J47" s="109"/>
      <c r="K47" s="109"/>
      <c r="L47" s="109"/>
      <c r="M47" s="109"/>
      <c r="N47" s="109"/>
      <c r="O47" s="109"/>
      <c r="P47" s="109"/>
      <c r="Q47" s="109"/>
      <c r="R47" s="109"/>
      <c r="S47" s="46"/>
    </row>
    <row r="48" spans="1:19" ht="45">
      <c r="A48" s="92" t="s">
        <v>201</v>
      </c>
      <c r="B48" s="93" t="s">
        <v>215</v>
      </c>
      <c r="C48" s="109"/>
      <c r="D48" s="109"/>
      <c r="E48" s="109"/>
      <c r="F48" s="109"/>
      <c r="G48" s="109"/>
      <c r="H48" s="109"/>
      <c r="I48" s="109"/>
      <c r="J48" s="109"/>
      <c r="K48" s="109">
        <v>0</v>
      </c>
      <c r="L48" s="109">
        <v>0</v>
      </c>
      <c r="M48" s="109">
        <v>0</v>
      </c>
      <c r="N48" s="109">
        <v>0</v>
      </c>
      <c r="O48" s="109">
        <v>0</v>
      </c>
      <c r="P48" s="109">
        <v>0</v>
      </c>
      <c r="Q48" s="109">
        <v>0</v>
      </c>
      <c r="R48" s="109">
        <v>0</v>
      </c>
      <c r="S48" s="109">
        <v>0</v>
      </c>
    </row>
    <row r="49" spans="1:19" ht="39.950000000000003" customHeight="1">
      <c r="A49" s="94" t="s">
        <v>101</v>
      </c>
      <c r="B49" s="93" t="s">
        <v>197</v>
      </c>
      <c r="C49" s="109"/>
      <c r="D49" s="109"/>
      <c r="E49" s="109"/>
      <c r="F49" s="109"/>
      <c r="G49" s="109"/>
      <c r="H49" s="109"/>
      <c r="I49" s="109"/>
      <c r="J49" s="109"/>
      <c r="K49" s="109">
        <v>0</v>
      </c>
      <c r="L49" s="109">
        <v>0</v>
      </c>
      <c r="M49" s="109">
        <v>0</v>
      </c>
      <c r="N49" s="109">
        <v>0</v>
      </c>
      <c r="O49" s="109">
        <v>0</v>
      </c>
      <c r="P49" s="109">
        <v>0</v>
      </c>
      <c r="Q49" s="109">
        <v>0</v>
      </c>
      <c r="R49" s="109">
        <v>0</v>
      </c>
      <c r="S49" s="109">
        <v>0</v>
      </c>
    </row>
    <row r="50" spans="1:19" ht="39.950000000000003" customHeight="1">
      <c r="A50" s="98" t="s">
        <v>97</v>
      </c>
      <c r="B50" s="97" t="s">
        <v>179</v>
      </c>
      <c r="C50" s="109">
        <v>0</v>
      </c>
      <c r="D50" s="109">
        <v>0</v>
      </c>
      <c r="E50" s="109">
        <v>0</v>
      </c>
      <c r="F50" s="109">
        <v>0</v>
      </c>
      <c r="G50" s="109">
        <v>0</v>
      </c>
      <c r="H50" s="109">
        <v>0</v>
      </c>
      <c r="I50" s="109">
        <v>17046.330000000002</v>
      </c>
      <c r="J50" s="109">
        <v>31320.2</v>
      </c>
      <c r="K50" s="109">
        <v>24638</v>
      </c>
      <c r="L50" s="109">
        <v>27790.79</v>
      </c>
      <c r="M50" s="109">
        <v>33217.65</v>
      </c>
      <c r="N50" s="109">
        <v>47593.57</v>
      </c>
      <c r="O50" s="109">
        <v>45314.64</v>
      </c>
      <c r="P50" s="109">
        <v>35314.89</v>
      </c>
      <c r="Q50" s="109">
        <v>41326.67</v>
      </c>
      <c r="R50" s="109">
        <v>51816.26</v>
      </c>
      <c r="S50" s="109">
        <v>44627.92</v>
      </c>
    </row>
    <row r="51" spans="1:19" ht="39.950000000000003" customHeight="1">
      <c r="A51" s="98" t="s">
        <v>98</v>
      </c>
      <c r="B51" s="97" t="s">
        <v>178</v>
      </c>
      <c r="C51" s="109">
        <v>0</v>
      </c>
      <c r="D51" s="109">
        <v>0</v>
      </c>
      <c r="E51" s="109">
        <v>0</v>
      </c>
      <c r="F51" s="109">
        <v>0</v>
      </c>
      <c r="G51" s="109">
        <v>0</v>
      </c>
      <c r="H51" s="109">
        <v>0</v>
      </c>
      <c r="I51" s="109">
        <v>17046.330000000002</v>
      </c>
      <c r="J51" s="109">
        <v>31320.2</v>
      </c>
      <c r="K51" s="109">
        <v>24638</v>
      </c>
      <c r="L51" s="109">
        <v>27790.79</v>
      </c>
      <c r="M51" s="109">
        <v>47823.63</v>
      </c>
      <c r="N51" s="109">
        <v>46421.24</v>
      </c>
      <c r="O51" s="109">
        <v>46302.03</v>
      </c>
      <c r="P51" s="109">
        <v>35927.06</v>
      </c>
      <c r="Q51" s="109">
        <v>41326.67</v>
      </c>
      <c r="R51" s="109">
        <v>52213.83</v>
      </c>
      <c r="S51" s="109">
        <v>45366.09</v>
      </c>
    </row>
    <row r="52" spans="1:19" ht="39.950000000000003" customHeight="1">
      <c r="A52" s="98" t="s">
        <v>147</v>
      </c>
      <c r="B52" s="97" t="s">
        <v>216</v>
      </c>
      <c r="C52" s="109"/>
      <c r="D52" s="109"/>
      <c r="E52" s="109"/>
      <c r="F52" s="109"/>
      <c r="G52" s="109"/>
      <c r="H52" s="109"/>
      <c r="I52" s="109"/>
      <c r="J52" s="109"/>
      <c r="K52" s="109"/>
      <c r="L52" s="109"/>
      <c r="M52" s="109"/>
      <c r="N52" s="109"/>
      <c r="O52" s="109"/>
      <c r="P52" s="109"/>
      <c r="Q52" s="109"/>
      <c r="R52" s="109"/>
      <c r="S52" s="109"/>
    </row>
    <row r="53" spans="1:19" ht="39.950000000000003" customHeight="1">
      <c r="A53" s="98" t="s">
        <v>148</v>
      </c>
      <c r="B53" s="97" t="s">
        <v>190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row>
    <row r="54" spans="1:19" ht="39.950000000000003" customHeight="1">
      <c r="A54" s="96" t="s">
        <v>99</v>
      </c>
      <c r="B54" s="95" t="s">
        <v>191</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row>
    <row r="55" spans="1:19" ht="39.950000000000003" customHeight="1">
      <c r="A55" s="96" t="s">
        <v>103</v>
      </c>
      <c r="B55" s="95" t="s">
        <v>192</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row>
    <row r="56" spans="1:19" ht="39.950000000000003" customHeight="1">
      <c r="A56" s="96" t="s">
        <v>145</v>
      </c>
      <c r="B56" s="95" t="s">
        <v>180</v>
      </c>
      <c r="C56" s="109">
        <v>33777.629999999997</v>
      </c>
      <c r="D56" s="109">
        <v>26102.36</v>
      </c>
      <c r="E56" s="109">
        <v>24473</v>
      </c>
      <c r="F56" s="109">
        <v>20924.52</v>
      </c>
      <c r="G56" s="109">
        <v>9591.98</v>
      </c>
      <c r="H56" s="109">
        <v>2177.27</v>
      </c>
      <c r="I56" s="109">
        <v>9119.24</v>
      </c>
      <c r="J56" s="109">
        <v>13597.23</v>
      </c>
      <c r="K56" s="109">
        <v>18862.560000000001</v>
      </c>
      <c r="L56" s="109">
        <v>23294.45</v>
      </c>
      <c r="M56" s="109">
        <v>54014.23</v>
      </c>
      <c r="N56" s="109">
        <v>55368.62</v>
      </c>
      <c r="O56" s="109">
        <v>42600.47</v>
      </c>
      <c r="P56" s="109">
        <v>32469.040000000001</v>
      </c>
      <c r="Q56" s="109">
        <v>26342.880000000001</v>
      </c>
      <c r="R56" s="109">
        <v>31087.17</v>
      </c>
      <c r="S56" s="109">
        <v>38520.11</v>
      </c>
    </row>
    <row r="57" spans="1:19" ht="39.950000000000003" customHeight="1">
      <c r="A57" s="96" t="s">
        <v>146</v>
      </c>
      <c r="B57" s="95" t="s">
        <v>181</v>
      </c>
      <c r="C57" s="109">
        <v>33777.629999999997</v>
      </c>
      <c r="D57" s="109">
        <v>26182.6</v>
      </c>
      <c r="E57" s="109">
        <v>22083.24</v>
      </c>
      <c r="F57" s="109">
        <v>25649.84</v>
      </c>
      <c r="G57" s="109">
        <v>14578.25</v>
      </c>
      <c r="H57" s="109">
        <v>4593.0600000000004</v>
      </c>
      <c r="I57" s="109">
        <v>1690.91</v>
      </c>
      <c r="J57" s="109">
        <v>12654.94</v>
      </c>
      <c r="K57" s="109">
        <v>17812.189999999999</v>
      </c>
      <c r="L57" s="109">
        <v>24355.119999999999</v>
      </c>
      <c r="M57" s="109">
        <v>54014.23</v>
      </c>
      <c r="N57" s="109">
        <v>55048.99</v>
      </c>
      <c r="O57" s="109">
        <v>42610.97</v>
      </c>
      <c r="P57" s="109">
        <v>33011.07</v>
      </c>
      <c r="Q57" s="109">
        <v>26342.880000000001</v>
      </c>
      <c r="R57" s="109">
        <v>31090.16</v>
      </c>
      <c r="S57" s="109">
        <v>38330.01</v>
      </c>
    </row>
    <row r="58" spans="1:19" ht="39.950000000000003" customHeight="1">
      <c r="A58" s="99" t="s">
        <v>149</v>
      </c>
      <c r="B58" s="100" t="s">
        <v>193</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row>
    <row r="59" spans="1:19" ht="39.950000000000003" customHeight="1">
      <c r="A59" s="99" t="s">
        <v>150</v>
      </c>
      <c r="B59" s="100" t="s">
        <v>194</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row>
    <row r="60" spans="1:19" ht="39.950000000000003" customHeight="1">
      <c r="A60" s="99" t="s">
        <v>151</v>
      </c>
      <c r="B60" s="100" t="s">
        <v>182</v>
      </c>
      <c r="C60" s="109">
        <v>0</v>
      </c>
      <c r="D60" s="109">
        <v>0</v>
      </c>
      <c r="E60" s="109">
        <v>0</v>
      </c>
      <c r="F60" s="109">
        <v>0</v>
      </c>
      <c r="G60" s="109">
        <v>0</v>
      </c>
      <c r="H60" s="109">
        <v>0</v>
      </c>
      <c r="I60" s="109">
        <v>0</v>
      </c>
      <c r="J60" s="109">
        <v>31289.15</v>
      </c>
      <c r="K60" s="109">
        <v>31674.959999999999</v>
      </c>
      <c r="L60" s="109">
        <v>7226.91</v>
      </c>
      <c r="M60" s="109">
        <v>5286.24</v>
      </c>
      <c r="N60" s="109">
        <v>3457.66</v>
      </c>
      <c r="O60" s="109">
        <v>4329.24</v>
      </c>
      <c r="P60" s="109">
        <v>48322.400000000001</v>
      </c>
      <c r="Q60" s="109">
        <v>47082.67</v>
      </c>
      <c r="R60" s="109">
        <v>49390.81</v>
      </c>
      <c r="S60" s="109">
        <v>42833.05</v>
      </c>
    </row>
    <row r="61" spans="1:19" ht="39.950000000000003" customHeight="1">
      <c r="A61" s="99" t="s">
        <v>152</v>
      </c>
      <c r="B61" s="100" t="s">
        <v>185</v>
      </c>
      <c r="C61" s="109">
        <v>0</v>
      </c>
      <c r="D61" s="109">
        <v>0</v>
      </c>
      <c r="E61" s="109">
        <v>0</v>
      </c>
      <c r="F61" s="109">
        <v>0</v>
      </c>
      <c r="G61" s="109">
        <v>0</v>
      </c>
      <c r="H61" s="109">
        <v>0</v>
      </c>
      <c r="I61" s="109">
        <v>0</v>
      </c>
      <c r="J61" s="109">
        <v>31541.3</v>
      </c>
      <c r="K61" s="109">
        <v>30111.3</v>
      </c>
      <c r="L61" s="109">
        <v>6052.41</v>
      </c>
      <c r="M61" s="109">
        <v>4844.75</v>
      </c>
      <c r="N61" s="109">
        <v>3333.63</v>
      </c>
      <c r="O61" s="109">
        <v>4527.75</v>
      </c>
      <c r="P61" s="109">
        <v>46660.94</v>
      </c>
      <c r="Q61" s="109">
        <v>47082.67</v>
      </c>
      <c r="R61" s="109">
        <v>47989.440000000002</v>
      </c>
      <c r="S61" s="109">
        <v>42896.85</v>
      </c>
    </row>
    <row r="62" spans="1:19" ht="39.950000000000003" customHeight="1">
      <c r="A62" s="101" t="s">
        <v>153</v>
      </c>
      <c r="B62" s="102" t="s">
        <v>195</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row>
    <row r="63" spans="1:19" ht="39.950000000000003" customHeight="1">
      <c r="A63" s="101" t="s">
        <v>154</v>
      </c>
      <c r="B63" s="102" t="s">
        <v>196</v>
      </c>
      <c r="C63" s="109">
        <v>0</v>
      </c>
      <c r="D63" s="109">
        <v>0</v>
      </c>
      <c r="E63" s="109">
        <v>0</v>
      </c>
      <c r="F63" s="109">
        <v>0</v>
      </c>
      <c r="G63" s="109">
        <v>0</v>
      </c>
      <c r="H63" s="109">
        <v>0</v>
      </c>
      <c r="I63" s="109">
        <v>0</v>
      </c>
      <c r="J63" s="109">
        <v>0</v>
      </c>
      <c r="K63" s="109">
        <v>0</v>
      </c>
      <c r="L63" s="109">
        <v>0</v>
      </c>
      <c r="M63" s="109">
        <v>0</v>
      </c>
      <c r="N63" s="109">
        <v>0</v>
      </c>
      <c r="O63" s="109">
        <v>0</v>
      </c>
      <c r="P63" s="109">
        <v>0</v>
      </c>
      <c r="Q63" s="109">
        <v>0</v>
      </c>
      <c r="R63" s="109">
        <v>0</v>
      </c>
      <c r="S63" s="109">
        <v>0</v>
      </c>
    </row>
    <row r="64" spans="1:19" ht="39.950000000000003" customHeight="1">
      <c r="A64" s="101" t="s">
        <v>155</v>
      </c>
      <c r="B64" s="102" t="s">
        <v>183</v>
      </c>
      <c r="C64" s="109">
        <v>0</v>
      </c>
      <c r="D64" s="109">
        <v>0</v>
      </c>
      <c r="E64" s="109">
        <v>0</v>
      </c>
      <c r="F64" s="109">
        <v>0</v>
      </c>
      <c r="G64" s="109">
        <v>0</v>
      </c>
      <c r="H64" s="109">
        <v>0</v>
      </c>
      <c r="I64" s="109">
        <v>0</v>
      </c>
      <c r="J64" s="109">
        <v>0</v>
      </c>
      <c r="K64" s="109">
        <v>1140.44</v>
      </c>
      <c r="L64" s="109">
        <v>720.96</v>
      </c>
      <c r="M64" s="109">
        <v>-32.74</v>
      </c>
      <c r="N64" s="109">
        <v>720</v>
      </c>
      <c r="O64" s="109">
        <v>1375.85</v>
      </c>
      <c r="P64" s="109">
        <v>596.13</v>
      </c>
      <c r="Q64" s="109">
        <v>754.26</v>
      </c>
      <c r="R64" s="109">
        <v>1125.29</v>
      </c>
      <c r="S64" s="109">
        <v>344.89</v>
      </c>
    </row>
    <row r="65" spans="1:19" ht="39.950000000000003" customHeight="1">
      <c r="A65" s="101" t="s">
        <v>156</v>
      </c>
      <c r="B65" s="102" t="s">
        <v>184</v>
      </c>
      <c r="C65" s="109">
        <v>0</v>
      </c>
      <c r="D65" s="109">
        <v>0</v>
      </c>
      <c r="E65" s="109">
        <v>0</v>
      </c>
      <c r="F65" s="109">
        <v>0</v>
      </c>
      <c r="G65" s="109">
        <v>0</v>
      </c>
      <c r="H65" s="109">
        <v>0</v>
      </c>
      <c r="I65" s="109">
        <v>0</v>
      </c>
      <c r="J65" s="109">
        <v>0</v>
      </c>
      <c r="K65" s="109">
        <v>1077.3900000000001</v>
      </c>
      <c r="L65" s="109">
        <v>712.22</v>
      </c>
      <c r="M65" s="109">
        <v>0</v>
      </c>
      <c r="N65" s="109">
        <v>727.35</v>
      </c>
      <c r="O65" s="109">
        <v>1290.68</v>
      </c>
      <c r="P65" s="109">
        <v>559.54999999999995</v>
      </c>
      <c r="Q65" s="109">
        <v>754.26</v>
      </c>
      <c r="R65" s="109">
        <v>1063.71</v>
      </c>
      <c r="S65" s="109">
        <v>313.72000000000003</v>
      </c>
    </row>
  </sheetData>
  <pageMargins left="0.70866141732283472" right="0.70866141732283472" top="0.78740157480314965" bottom="0.78740157480314965" header="0.31496062992125984" footer="0.31496062992125984"/>
  <pageSetup paperSize="8"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882" activePane="bottomLeft" state="frozen"/>
      <selection activeCell="A3293" sqref="A3293"/>
      <selection pane="bottomLeft" activeCell="Q1988" sqref="Q1988"/>
    </sheetView>
  </sheetViews>
  <sheetFormatPr baseColWidth="10" defaultColWidth="11.42578125" defaultRowHeight="12.75"/>
  <cols>
    <col min="1" max="1" width="37.7109375" style="31" customWidth="1"/>
    <col min="2" max="2" width="16.7109375" style="31" bestFit="1" customWidth="1"/>
    <col min="3" max="9" width="18.28515625" style="31" hidden="1" customWidth="1"/>
    <col min="10"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103">
        <v>1455</v>
      </c>
      <c r="R5" s="103">
        <v>1455</v>
      </c>
      <c r="S5" s="103">
        <v>1455</v>
      </c>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103">
        <v>1321</v>
      </c>
      <c r="P7" s="103">
        <v>1321</v>
      </c>
      <c r="Q7" s="103">
        <v>1321</v>
      </c>
      <c r="R7" s="103">
        <v>1321</v>
      </c>
      <c r="S7" s="103">
        <v>1321</v>
      </c>
    </row>
    <row r="8" spans="1:19">
      <c r="B8" s="5">
        <v>2017</v>
      </c>
      <c r="C8" s="32"/>
      <c r="D8" s="32"/>
      <c r="E8" s="32"/>
      <c r="F8" s="32"/>
      <c r="G8" s="32"/>
      <c r="H8" s="32"/>
      <c r="I8" s="32"/>
      <c r="J8" s="32"/>
      <c r="K8" s="32"/>
      <c r="L8" s="32"/>
      <c r="M8" s="32"/>
      <c r="N8" s="103">
        <v>1828</v>
      </c>
      <c r="O8" s="103">
        <v>1828</v>
      </c>
      <c r="P8" s="103">
        <v>1828</v>
      </c>
      <c r="Q8" s="103">
        <v>1828</v>
      </c>
      <c r="R8" s="103">
        <v>1828</v>
      </c>
      <c r="S8" s="103">
        <v>1828</v>
      </c>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103">
        <v>54.9</v>
      </c>
      <c r="L11" s="103">
        <v>54.9</v>
      </c>
      <c r="M11" s="103">
        <v>54.9</v>
      </c>
      <c r="N11" s="103">
        <v>54.9</v>
      </c>
      <c r="O11" s="103">
        <v>54.9</v>
      </c>
      <c r="P11" s="103">
        <v>54.9</v>
      </c>
      <c r="Q11" s="103">
        <v>54.9</v>
      </c>
      <c r="R11" s="103">
        <v>54.9</v>
      </c>
      <c r="S11" s="103">
        <v>54.9</v>
      </c>
    </row>
    <row r="12" spans="1:19">
      <c r="B12" s="5">
        <v>2013</v>
      </c>
      <c r="C12" s="32"/>
      <c r="D12" s="32"/>
      <c r="E12" s="32"/>
      <c r="F12" s="32"/>
      <c r="G12" s="32"/>
      <c r="H12" s="32"/>
      <c r="I12" s="32"/>
      <c r="J12" s="103">
        <v>1736.36</v>
      </c>
      <c r="K12" s="103">
        <v>1736.36</v>
      </c>
      <c r="L12" s="103">
        <v>1736.36</v>
      </c>
      <c r="M12" s="103">
        <v>1736.36</v>
      </c>
      <c r="N12" s="103">
        <v>1736.36</v>
      </c>
      <c r="O12" s="103">
        <v>1736.36</v>
      </c>
      <c r="P12" s="103">
        <v>1736.36</v>
      </c>
      <c r="Q12" s="103">
        <v>1736.36</v>
      </c>
      <c r="R12" s="103">
        <v>1736.36</v>
      </c>
      <c r="S12" s="103">
        <v>1736.36</v>
      </c>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103">
        <v>2173.25</v>
      </c>
      <c r="I14" s="103">
        <v>2173.25</v>
      </c>
      <c r="J14" s="103">
        <v>2173.25</v>
      </c>
      <c r="K14" s="103">
        <v>2173.25</v>
      </c>
      <c r="L14" s="103">
        <v>2173.25</v>
      </c>
      <c r="M14" s="103">
        <v>2173.25</v>
      </c>
      <c r="N14" s="103">
        <v>2173.25</v>
      </c>
      <c r="O14" s="103">
        <v>2173.25</v>
      </c>
      <c r="P14" s="103">
        <v>2173.25</v>
      </c>
      <c r="Q14" s="103">
        <v>2173.25</v>
      </c>
      <c r="R14" s="103">
        <v>2173.25</v>
      </c>
      <c r="S14" s="103">
        <v>2173.25</v>
      </c>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103">
        <v>2796.91</v>
      </c>
      <c r="D35" s="103">
        <v>2796.91</v>
      </c>
      <c r="E35" s="103">
        <v>2796.91</v>
      </c>
      <c r="F35" s="103">
        <v>2796.91</v>
      </c>
      <c r="G35" s="103">
        <v>2796.91</v>
      </c>
      <c r="H35" s="103">
        <v>2796.91</v>
      </c>
      <c r="I35" s="103">
        <v>2796.91</v>
      </c>
      <c r="J35" s="103">
        <v>2796.91</v>
      </c>
      <c r="K35" s="103">
        <v>2796.91</v>
      </c>
      <c r="L35" s="103">
        <v>2796.91</v>
      </c>
      <c r="M35" s="103">
        <v>2796.91</v>
      </c>
      <c r="N35" s="103">
        <v>2796.91</v>
      </c>
      <c r="O35" s="103">
        <v>2796.91</v>
      </c>
      <c r="P35" s="103">
        <v>2796.91</v>
      </c>
      <c r="Q35" s="103">
        <v>2796.91</v>
      </c>
      <c r="R35" s="103">
        <v>2796.91</v>
      </c>
      <c r="S35" s="103">
        <v>2796.91</v>
      </c>
    </row>
    <row r="36" spans="2:19">
      <c r="B36" s="5">
        <v>1989</v>
      </c>
      <c r="C36" s="33"/>
      <c r="D36" s="33"/>
      <c r="E36" s="33"/>
      <c r="F36" s="33"/>
      <c r="G36" s="33"/>
      <c r="H36" s="33"/>
      <c r="I36" s="33"/>
      <c r="J36" s="33"/>
      <c r="K36" s="33"/>
      <c r="L36" s="33"/>
      <c r="M36" s="33"/>
      <c r="N36" s="33"/>
      <c r="O36" s="33"/>
      <c r="P36" s="33"/>
      <c r="Q36" s="33"/>
      <c r="R36" s="33"/>
      <c r="S36" s="33"/>
    </row>
    <row r="37" spans="2:19">
      <c r="B37" s="5">
        <v>1988</v>
      </c>
      <c r="C37" s="103">
        <v>1907.62</v>
      </c>
      <c r="D37" s="103">
        <v>1907.62</v>
      </c>
      <c r="E37" s="103">
        <v>1907.62</v>
      </c>
      <c r="F37" s="103">
        <v>1907.62</v>
      </c>
      <c r="G37" s="103">
        <v>1907.62</v>
      </c>
      <c r="H37" s="103">
        <v>1907.62</v>
      </c>
      <c r="I37" s="103">
        <v>1907.62</v>
      </c>
      <c r="J37" s="103">
        <v>1907.62</v>
      </c>
      <c r="K37" s="103">
        <v>1907.62</v>
      </c>
      <c r="L37" s="103">
        <v>1907.62</v>
      </c>
      <c r="M37" s="103">
        <v>1907.62</v>
      </c>
      <c r="N37" s="103">
        <v>1907.62</v>
      </c>
      <c r="O37" s="103">
        <v>1907.62</v>
      </c>
      <c r="P37" s="103">
        <v>1907.62</v>
      </c>
      <c r="Q37" s="103">
        <v>1907.62</v>
      </c>
      <c r="R37" s="103">
        <v>1907.62</v>
      </c>
      <c r="S37" s="103">
        <v>1907.62</v>
      </c>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103">
        <v>1129.31</v>
      </c>
      <c r="D41" s="103">
        <v>1129.31</v>
      </c>
      <c r="E41" s="103">
        <v>1129.31</v>
      </c>
      <c r="F41" s="103">
        <v>1129.31</v>
      </c>
      <c r="G41" s="103">
        <v>1129.31</v>
      </c>
      <c r="H41" s="103">
        <v>1129.31</v>
      </c>
      <c r="I41" s="103">
        <v>1129.31</v>
      </c>
      <c r="J41" s="103">
        <v>1129.31</v>
      </c>
      <c r="K41" s="103">
        <v>1129.31</v>
      </c>
      <c r="L41" s="103">
        <v>1129.31</v>
      </c>
      <c r="M41" s="103">
        <v>1129.31</v>
      </c>
      <c r="N41" s="103">
        <v>1129.31</v>
      </c>
      <c r="O41" s="103">
        <v>1129.31</v>
      </c>
      <c r="P41" s="103">
        <v>1129.31</v>
      </c>
      <c r="Q41" s="103">
        <v>1129.31</v>
      </c>
      <c r="R41" s="103">
        <v>1129.31</v>
      </c>
      <c r="S41" s="103">
        <v>1129.31</v>
      </c>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103">
        <v>16056.77</v>
      </c>
      <c r="D46" s="103">
        <v>16056.77</v>
      </c>
      <c r="E46" s="103">
        <v>16056.77</v>
      </c>
      <c r="F46" s="103">
        <v>16056.77</v>
      </c>
      <c r="G46" s="103">
        <v>16056.77</v>
      </c>
      <c r="H46" s="103">
        <v>16056.77</v>
      </c>
      <c r="I46" s="103">
        <v>16056.77</v>
      </c>
      <c r="J46" s="103">
        <v>16056.77</v>
      </c>
      <c r="K46" s="103">
        <v>16056.77</v>
      </c>
      <c r="L46" s="103">
        <v>16056.77</v>
      </c>
      <c r="M46" s="103">
        <v>16056.77</v>
      </c>
      <c r="N46" s="103">
        <v>16056.77</v>
      </c>
      <c r="O46" s="103">
        <v>16056.77</v>
      </c>
      <c r="P46" s="103">
        <v>16056.77</v>
      </c>
      <c r="Q46" s="103">
        <v>16056.77</v>
      </c>
      <c r="R46" s="103">
        <v>16056.77</v>
      </c>
      <c r="S46" s="103">
        <v>16056.77</v>
      </c>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103">
        <v>460.16</v>
      </c>
      <c r="D53" s="103">
        <v>460.16</v>
      </c>
      <c r="E53" s="103">
        <v>460.16</v>
      </c>
      <c r="F53" s="103">
        <v>460.16</v>
      </c>
      <c r="G53" s="103">
        <v>460.16</v>
      </c>
      <c r="H53" s="103">
        <v>460.16</v>
      </c>
      <c r="I53" s="103">
        <v>460.16</v>
      </c>
      <c r="J53" s="103">
        <v>460.16</v>
      </c>
      <c r="K53" s="103">
        <v>460.16</v>
      </c>
      <c r="L53" s="103">
        <v>460.16</v>
      </c>
      <c r="M53" s="103">
        <v>460.16</v>
      </c>
      <c r="N53" s="103">
        <v>460.16</v>
      </c>
      <c r="O53" s="103">
        <v>460.16</v>
      </c>
      <c r="P53" s="103">
        <v>460.16</v>
      </c>
      <c r="Q53" s="103">
        <v>460.16</v>
      </c>
      <c r="R53" s="103">
        <v>460.16</v>
      </c>
      <c r="S53" s="103">
        <v>460.16</v>
      </c>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104">
        <f t="shared" ref="C96:R96" si="0">SUM(C3:C95)</f>
        <v>22350.77</v>
      </c>
      <c r="D96" s="104">
        <f t="shared" si="0"/>
        <v>22350.77</v>
      </c>
      <c r="E96" s="104">
        <f t="shared" si="0"/>
        <v>22350.77</v>
      </c>
      <c r="F96" s="104">
        <f t="shared" si="0"/>
        <v>22350.77</v>
      </c>
      <c r="G96" s="104">
        <f t="shared" si="0"/>
        <v>22350.77</v>
      </c>
      <c r="H96" s="104">
        <f t="shared" si="0"/>
        <v>24524.02</v>
      </c>
      <c r="I96" s="104">
        <f t="shared" si="0"/>
        <v>24524.02</v>
      </c>
      <c r="J96" s="104">
        <f t="shared" si="0"/>
        <v>26260.38</v>
      </c>
      <c r="K96" s="104">
        <f t="shared" si="0"/>
        <v>26315.280000000002</v>
      </c>
      <c r="L96" s="104">
        <f t="shared" si="0"/>
        <v>26315.280000000002</v>
      </c>
      <c r="M96" s="104">
        <f t="shared" si="0"/>
        <v>26315.280000000002</v>
      </c>
      <c r="N96" s="105">
        <f t="shared" si="0"/>
        <v>28143.280000000002</v>
      </c>
      <c r="O96" s="105">
        <f t="shared" si="0"/>
        <v>29464.280000000002</v>
      </c>
      <c r="P96" s="105">
        <f t="shared" si="0"/>
        <v>29464.280000000002</v>
      </c>
      <c r="Q96" s="105">
        <f t="shared" si="0"/>
        <v>30919.279999999995</v>
      </c>
      <c r="R96" s="105">
        <f t="shared" si="0"/>
        <v>30919.279999999995</v>
      </c>
      <c r="S96" s="10">
        <f>SUM(S3:S95)</f>
        <v>30919.279999999995</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103">
        <v>436.58</v>
      </c>
      <c r="P197" s="103">
        <v>436.58</v>
      </c>
      <c r="Q197" s="103">
        <v>436.58</v>
      </c>
      <c r="R197" s="103">
        <v>436.58</v>
      </c>
      <c r="S197" s="103">
        <v>436.58</v>
      </c>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103">
        <v>3510</v>
      </c>
      <c r="J203" s="103">
        <v>3510</v>
      </c>
      <c r="K203" s="103">
        <v>3510</v>
      </c>
      <c r="L203" s="103">
        <v>3510</v>
      </c>
      <c r="M203" s="103">
        <v>3510</v>
      </c>
      <c r="N203" s="103">
        <v>3510</v>
      </c>
      <c r="O203" s="103">
        <v>3510</v>
      </c>
      <c r="P203" s="103">
        <v>3510</v>
      </c>
      <c r="Q203" s="103">
        <v>3510</v>
      </c>
      <c r="R203" s="103">
        <v>3510</v>
      </c>
      <c r="S203" s="103">
        <v>3510</v>
      </c>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v>848.7414</v>
      </c>
      <c r="D243" s="103">
        <v>848.74</v>
      </c>
      <c r="E243" s="103">
        <v>848.74</v>
      </c>
      <c r="F243" s="103">
        <v>848.74</v>
      </c>
      <c r="G243" s="103">
        <v>848.74</v>
      </c>
      <c r="H243" s="103">
        <v>848.74</v>
      </c>
      <c r="I243" s="103">
        <v>848.74</v>
      </c>
      <c r="J243" s="103">
        <v>848.74</v>
      </c>
      <c r="K243" s="103">
        <v>848.74</v>
      </c>
      <c r="L243" s="103">
        <v>848.74</v>
      </c>
      <c r="M243" s="103">
        <v>848.74</v>
      </c>
      <c r="N243" s="103">
        <v>848.74</v>
      </c>
      <c r="O243" s="103">
        <v>763.87</v>
      </c>
      <c r="P243" s="103">
        <v>763.87</v>
      </c>
      <c r="Q243" s="103">
        <v>763.87</v>
      </c>
      <c r="R243" s="103">
        <v>763.87</v>
      </c>
      <c r="S243" s="103">
        <v>763.87</v>
      </c>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848.7414</v>
      </c>
      <c r="D286" s="7">
        <f>SUM(D208:D285)</f>
        <v>848.74</v>
      </c>
      <c r="E286" s="7">
        <f>SUM(E207:E285)</f>
        <v>848.74</v>
      </c>
      <c r="F286" s="7">
        <f>SUM(F206:F285)</f>
        <v>848.74</v>
      </c>
      <c r="G286" s="7">
        <f>SUM(G205:G285)</f>
        <v>848.74</v>
      </c>
      <c r="H286" s="7">
        <f>SUM(H199:H285)</f>
        <v>848.74</v>
      </c>
      <c r="I286" s="7">
        <f>SUM(I199:I285)</f>
        <v>4358.74</v>
      </c>
      <c r="J286" s="7">
        <f t="shared" ref="J286:L286" si="2">SUM(J199:J285)</f>
        <v>4358.74</v>
      </c>
      <c r="K286" s="7">
        <f>SUM(K199:K285)</f>
        <v>4358.74</v>
      </c>
      <c r="L286" s="7">
        <f t="shared" si="2"/>
        <v>4358.74</v>
      </c>
      <c r="M286" s="7">
        <f>SUM(M199:M285)</f>
        <v>4358.74</v>
      </c>
      <c r="N286" s="10">
        <f>SUM(N194:N285)</f>
        <v>4358.74</v>
      </c>
      <c r="O286" s="105">
        <f t="shared" ref="O286:S286" si="3">SUM(O194:O285)</f>
        <v>4710.45</v>
      </c>
      <c r="P286" s="105">
        <f t="shared" si="3"/>
        <v>4710.45</v>
      </c>
      <c r="Q286" s="105">
        <f t="shared" si="3"/>
        <v>4710.45</v>
      </c>
      <c r="R286" s="105">
        <f t="shared" si="3"/>
        <v>4710.45</v>
      </c>
      <c r="S286" s="105">
        <f t="shared" si="3"/>
        <v>4710.45</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103">
        <v>99511.64</v>
      </c>
      <c r="N294" s="103">
        <v>99511.64</v>
      </c>
      <c r="O294" s="103">
        <v>7290.34</v>
      </c>
      <c r="P294" s="103">
        <v>7290.34</v>
      </c>
      <c r="Q294" s="103">
        <v>7290.34</v>
      </c>
      <c r="R294" s="103">
        <v>7290.34</v>
      </c>
      <c r="S294" s="103">
        <v>7290.34</v>
      </c>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4">SUM(J294:J380)</f>
        <v>0</v>
      </c>
      <c r="K381" s="7">
        <f>SUM(K294:K380)</f>
        <v>0</v>
      </c>
      <c r="L381" s="7">
        <f t="shared" ref="L381" si="5">SUM(L294:L380)</f>
        <v>0</v>
      </c>
      <c r="M381" s="7">
        <f>SUM(M294:M380)</f>
        <v>99511.64</v>
      </c>
      <c r="N381" s="10">
        <f>SUM(N289:N380)</f>
        <v>99511.64</v>
      </c>
      <c r="O381" s="105">
        <f t="shared" ref="O381:S381" si="6">SUM(O289:O380)</f>
        <v>7290.34</v>
      </c>
      <c r="P381" s="105">
        <f t="shared" si="6"/>
        <v>7290.34</v>
      </c>
      <c r="Q381" s="105">
        <f t="shared" si="6"/>
        <v>7290.34</v>
      </c>
      <c r="R381" s="105">
        <f t="shared" si="6"/>
        <v>7290.34</v>
      </c>
      <c r="S381" s="105">
        <f t="shared" si="6"/>
        <v>7290.34</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7">SUM(J389:J475)</f>
        <v>0</v>
      </c>
      <c r="K476" s="7">
        <f>SUM(K389:K475)</f>
        <v>0</v>
      </c>
      <c r="L476" s="7">
        <f t="shared" ref="L476" si="8">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103">
        <v>4492.1899999999996</v>
      </c>
      <c r="S479" s="103">
        <v>4492.1899999999996</v>
      </c>
    </row>
    <row r="480" spans="1:19">
      <c r="B480" s="5">
        <v>2020</v>
      </c>
      <c r="C480" s="32"/>
      <c r="D480" s="32"/>
      <c r="E480" s="32"/>
      <c r="F480" s="32"/>
      <c r="G480" s="32"/>
      <c r="H480" s="32"/>
      <c r="I480" s="32"/>
      <c r="J480" s="32"/>
      <c r="K480" s="32"/>
      <c r="L480" s="32"/>
      <c r="M480" s="32"/>
      <c r="N480" s="32"/>
      <c r="O480" s="32"/>
      <c r="P480" s="32"/>
      <c r="Q480" s="103">
        <v>710.72</v>
      </c>
      <c r="R480" s="103">
        <v>710.72</v>
      </c>
      <c r="S480" s="103">
        <v>710.72</v>
      </c>
    </row>
    <row r="481" spans="1:19">
      <c r="A481" s="36"/>
      <c r="B481" s="5">
        <v>2019</v>
      </c>
      <c r="C481" s="32"/>
      <c r="D481" s="32"/>
      <c r="E481" s="32"/>
      <c r="F481" s="32"/>
      <c r="G481" s="32"/>
      <c r="H481" s="32"/>
      <c r="I481" s="32"/>
      <c r="J481" s="32"/>
      <c r="K481" s="32"/>
      <c r="L481" s="32"/>
      <c r="M481" s="32"/>
      <c r="N481" s="32"/>
      <c r="O481" s="32"/>
      <c r="P481" s="103">
        <v>4400.3599999999997</v>
      </c>
      <c r="Q481" s="103">
        <v>4400.3599999999997</v>
      </c>
      <c r="R481" s="103">
        <v>4400.3599999999997</v>
      </c>
      <c r="S481" s="103">
        <v>4400.3599999999997</v>
      </c>
    </row>
    <row r="482" spans="1:19">
      <c r="A482" s="36"/>
      <c r="B482" s="5">
        <v>2018</v>
      </c>
      <c r="C482" s="32"/>
      <c r="D482" s="32"/>
      <c r="E482" s="32"/>
      <c r="F482" s="32"/>
      <c r="G482" s="32"/>
      <c r="H482" s="32"/>
      <c r="I482" s="32"/>
      <c r="J482" s="32"/>
      <c r="K482" s="32"/>
      <c r="L482" s="32"/>
      <c r="M482" s="32"/>
      <c r="N482" s="32"/>
      <c r="O482" s="103">
        <v>9500</v>
      </c>
      <c r="P482" s="103">
        <v>9500</v>
      </c>
      <c r="Q482" s="103">
        <v>9500</v>
      </c>
      <c r="R482" s="103">
        <v>9500</v>
      </c>
      <c r="S482" s="103">
        <v>9500</v>
      </c>
    </row>
    <row r="483" spans="1:19">
      <c r="A483" s="36"/>
      <c r="B483" s="5">
        <v>2017</v>
      </c>
      <c r="C483" s="32"/>
      <c r="D483" s="32"/>
      <c r="E483" s="32"/>
      <c r="F483" s="32"/>
      <c r="G483" s="32"/>
      <c r="H483" s="32"/>
      <c r="I483" s="32"/>
      <c r="J483" s="32"/>
      <c r="K483" s="32"/>
      <c r="L483" s="32"/>
      <c r="M483" s="32"/>
      <c r="N483" s="103">
        <v>4441.1099999999997</v>
      </c>
      <c r="O483" s="103">
        <v>4441.1099999999997</v>
      </c>
      <c r="P483" s="103">
        <v>4441.1099999999997</v>
      </c>
      <c r="Q483" s="103">
        <v>4441.1099999999997</v>
      </c>
      <c r="R483" s="103">
        <v>4441.1099999999997</v>
      </c>
      <c r="S483" s="103">
        <v>4441.1099999999997</v>
      </c>
    </row>
    <row r="484" spans="1:19">
      <c r="B484" s="5">
        <v>2016</v>
      </c>
      <c r="C484" s="32"/>
      <c r="D484" s="32"/>
      <c r="E484" s="32"/>
      <c r="F484" s="32"/>
      <c r="G484" s="32"/>
      <c r="H484" s="32"/>
      <c r="I484" s="32"/>
      <c r="J484" s="32"/>
      <c r="K484" s="32"/>
      <c r="L484" s="32"/>
      <c r="M484" s="103">
        <v>3764.28</v>
      </c>
      <c r="N484" s="103">
        <v>3764.28</v>
      </c>
      <c r="O484" s="103">
        <v>3764.28</v>
      </c>
      <c r="P484" s="103">
        <v>3764.28</v>
      </c>
      <c r="Q484" s="103">
        <v>3764.28</v>
      </c>
      <c r="R484" s="103">
        <v>3764.28</v>
      </c>
      <c r="S484" s="103">
        <v>3764.28</v>
      </c>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103">
        <v>3900</v>
      </c>
      <c r="I489" s="103">
        <v>3900</v>
      </c>
      <c r="J489" s="103">
        <v>3900</v>
      </c>
      <c r="K489" s="103">
        <v>3900</v>
      </c>
      <c r="L489" s="103">
        <v>3900</v>
      </c>
      <c r="M489" s="103">
        <v>3900</v>
      </c>
      <c r="N489" s="103">
        <v>3900</v>
      </c>
      <c r="O489" s="103">
        <v>3900</v>
      </c>
      <c r="P489" s="103">
        <v>3900</v>
      </c>
      <c r="Q489" s="103">
        <v>3900</v>
      </c>
      <c r="R489" s="103">
        <v>3900</v>
      </c>
      <c r="S489" s="103">
        <v>3900</v>
      </c>
    </row>
    <row r="490" spans="1:19">
      <c r="B490" s="5">
        <v>2010</v>
      </c>
      <c r="C490" s="32"/>
      <c r="D490" s="32"/>
      <c r="E490" s="32"/>
      <c r="F490" s="32"/>
      <c r="G490" s="103">
        <v>522.89</v>
      </c>
      <c r="H490" s="103">
        <v>522.89</v>
      </c>
      <c r="I490" s="103">
        <v>522.89</v>
      </c>
      <c r="J490" s="103">
        <v>522.89</v>
      </c>
      <c r="K490" s="103">
        <v>522.89</v>
      </c>
      <c r="L490" s="103">
        <v>522.89</v>
      </c>
      <c r="M490" s="103">
        <v>522.89</v>
      </c>
      <c r="N490" s="103">
        <v>522.89</v>
      </c>
      <c r="O490" s="103">
        <v>522.89</v>
      </c>
      <c r="P490" s="103">
        <v>522.89</v>
      </c>
      <c r="Q490" s="103">
        <v>522.89</v>
      </c>
      <c r="R490" s="103">
        <v>522.89</v>
      </c>
      <c r="S490" s="103">
        <v>522.89</v>
      </c>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v>1473.5322000000001</v>
      </c>
      <c r="D495" s="103">
        <v>1473.53</v>
      </c>
      <c r="E495" s="103">
        <v>1473.53</v>
      </c>
      <c r="F495" s="103">
        <v>1473.53</v>
      </c>
      <c r="G495" s="103">
        <v>1473.53</v>
      </c>
      <c r="H495" s="103">
        <v>1473.53</v>
      </c>
      <c r="I495" s="103">
        <v>1473.53</v>
      </c>
      <c r="J495" s="103">
        <v>1473.53</v>
      </c>
      <c r="K495" s="103">
        <v>1473.53</v>
      </c>
      <c r="L495" s="103">
        <v>1473.53</v>
      </c>
      <c r="M495" s="103">
        <v>1473.53</v>
      </c>
      <c r="N495" s="103">
        <v>1473.53</v>
      </c>
      <c r="O495" s="103">
        <v>1473.53</v>
      </c>
      <c r="P495" s="103">
        <v>1473.53</v>
      </c>
      <c r="Q495" s="103">
        <v>1473.53</v>
      </c>
      <c r="R495" s="103">
        <v>1473.53</v>
      </c>
      <c r="S495" s="103">
        <v>1473.53</v>
      </c>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v>1658.174</v>
      </c>
      <c r="D497" s="103">
        <v>1658.17</v>
      </c>
      <c r="E497" s="103">
        <v>1658.17</v>
      </c>
      <c r="F497" s="103">
        <v>1658.17</v>
      </c>
      <c r="G497" s="103">
        <v>1658.17</v>
      </c>
      <c r="H497" s="103">
        <v>1658.17</v>
      </c>
      <c r="I497" s="103">
        <v>1658.17</v>
      </c>
      <c r="J497" s="103">
        <v>1658.17</v>
      </c>
      <c r="K497" s="103">
        <v>1658.17</v>
      </c>
      <c r="L497" s="103">
        <v>1658.17</v>
      </c>
      <c r="M497" s="103">
        <v>1658.17</v>
      </c>
      <c r="N497" s="103">
        <v>1658.17</v>
      </c>
      <c r="O497" s="103">
        <v>1658.17</v>
      </c>
      <c r="P497" s="103">
        <v>1658.17</v>
      </c>
      <c r="Q497" s="103">
        <v>1658.17</v>
      </c>
      <c r="R497" s="103">
        <v>1658.17</v>
      </c>
      <c r="S497" s="103">
        <v>1658.17</v>
      </c>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v>2427.4096999999997</v>
      </c>
      <c r="D500" s="103">
        <v>2427.41</v>
      </c>
      <c r="E500" s="103">
        <v>2427.41</v>
      </c>
      <c r="F500" s="103">
        <v>2427.41</v>
      </c>
      <c r="G500" s="103">
        <v>2427.41</v>
      </c>
      <c r="H500" s="103">
        <v>2427.41</v>
      </c>
      <c r="I500" s="103">
        <v>2427.41</v>
      </c>
      <c r="J500" s="103">
        <v>2427.41</v>
      </c>
      <c r="K500" s="103">
        <v>2427.41</v>
      </c>
      <c r="L500" s="103">
        <v>2427.41</v>
      </c>
      <c r="M500" s="103">
        <v>933.19</v>
      </c>
      <c r="N500" s="103">
        <v>933.19</v>
      </c>
      <c r="O500" s="103">
        <v>933.19</v>
      </c>
      <c r="P500" s="103">
        <v>933.19</v>
      </c>
      <c r="Q500" s="103">
        <v>933.19</v>
      </c>
      <c r="R500" s="103">
        <v>933.19</v>
      </c>
      <c r="S500" s="103">
        <v>933.19</v>
      </c>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v>2527.8645999999999</v>
      </c>
      <c r="D502" s="103">
        <v>2527.86</v>
      </c>
      <c r="E502" s="103">
        <v>2527.86</v>
      </c>
      <c r="F502" s="103">
        <v>2527.86</v>
      </c>
      <c r="G502" s="103">
        <v>2527.86</v>
      </c>
      <c r="H502" s="103">
        <v>2527.86</v>
      </c>
      <c r="I502" s="103">
        <v>2527.86</v>
      </c>
      <c r="J502" s="103">
        <v>2527.86</v>
      </c>
      <c r="K502" s="103">
        <v>2527.86</v>
      </c>
      <c r="L502" s="103">
        <v>2527.86</v>
      </c>
      <c r="M502" s="103">
        <v>2527.86</v>
      </c>
      <c r="N502" s="103">
        <v>2527.86</v>
      </c>
      <c r="O502" s="103">
        <v>2527.86</v>
      </c>
      <c r="P502" s="103">
        <v>2527.86</v>
      </c>
      <c r="Q502" s="103">
        <v>2527.86</v>
      </c>
      <c r="R502" s="103">
        <v>2527.86</v>
      </c>
      <c r="S502" s="103">
        <v>2527.86</v>
      </c>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v>831.76789999999994</v>
      </c>
      <c r="D506" s="103">
        <v>831.77</v>
      </c>
      <c r="E506" s="103">
        <v>831.77</v>
      </c>
      <c r="F506" s="103">
        <v>831.77</v>
      </c>
      <c r="G506" s="103">
        <v>831.77</v>
      </c>
      <c r="H506" s="103">
        <v>831.77</v>
      </c>
      <c r="I506" s="103">
        <v>831.77</v>
      </c>
      <c r="J506" s="103">
        <v>831.77</v>
      </c>
      <c r="K506" s="103">
        <v>831.77</v>
      </c>
      <c r="L506" s="103">
        <v>831.77</v>
      </c>
      <c r="M506" s="103">
        <v>831.77</v>
      </c>
      <c r="N506" s="103">
        <v>831.77</v>
      </c>
      <c r="O506" s="103">
        <v>831.77</v>
      </c>
      <c r="P506" s="103">
        <v>831.77</v>
      </c>
      <c r="Q506" s="103">
        <v>831.77</v>
      </c>
      <c r="R506" s="103">
        <v>831.77</v>
      </c>
      <c r="S506" s="103">
        <v>831.77</v>
      </c>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v>594.12229999999988</v>
      </c>
      <c r="D508" s="103">
        <v>594.12</v>
      </c>
      <c r="E508" s="103">
        <v>594.12</v>
      </c>
      <c r="F508" s="103">
        <v>594.12</v>
      </c>
      <c r="G508" s="103">
        <v>594.12</v>
      </c>
      <c r="H508" s="103">
        <v>594.12</v>
      </c>
      <c r="I508" s="103">
        <v>594.12</v>
      </c>
      <c r="J508" s="103">
        <v>594.12</v>
      </c>
      <c r="K508" s="103">
        <v>594.12</v>
      </c>
      <c r="L508" s="103">
        <v>594.12</v>
      </c>
      <c r="M508" s="103">
        <v>594.12</v>
      </c>
      <c r="N508" s="103">
        <v>594.12</v>
      </c>
      <c r="O508" s="103">
        <v>594.12</v>
      </c>
      <c r="P508" s="103">
        <v>594.12</v>
      </c>
      <c r="Q508" s="103">
        <v>594.12</v>
      </c>
      <c r="R508" s="103">
        <v>594.12</v>
      </c>
      <c r="S508" s="103">
        <v>594.12</v>
      </c>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v>721.00439999999992</v>
      </c>
      <c r="D510" s="103">
        <v>721</v>
      </c>
      <c r="E510" s="103">
        <v>721</v>
      </c>
      <c r="F510" s="103">
        <v>721</v>
      </c>
      <c r="G510" s="103">
        <v>721</v>
      </c>
      <c r="H510" s="103">
        <v>721</v>
      </c>
      <c r="I510" s="103">
        <v>721</v>
      </c>
      <c r="J510" s="103">
        <v>721</v>
      </c>
      <c r="K510" s="103">
        <v>721</v>
      </c>
      <c r="L510" s="103">
        <v>721</v>
      </c>
      <c r="M510" s="103">
        <v>721</v>
      </c>
      <c r="N510" s="103">
        <v>721</v>
      </c>
      <c r="O510" s="103">
        <v>721</v>
      </c>
      <c r="P510" s="103">
        <v>721</v>
      </c>
      <c r="Q510" s="103">
        <v>721</v>
      </c>
      <c r="R510" s="103">
        <v>721</v>
      </c>
      <c r="S510" s="103">
        <v>721</v>
      </c>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10233.875099999999</v>
      </c>
      <c r="D571" s="7">
        <f>SUM(D493:D570)</f>
        <v>10233.86</v>
      </c>
      <c r="E571" s="7">
        <f>SUM(E492:E570)</f>
        <v>10233.86</v>
      </c>
      <c r="F571" s="7">
        <f>SUM(F491:F570)</f>
        <v>10233.86</v>
      </c>
      <c r="G571" s="7">
        <f>SUM(G490:G570)</f>
        <v>10756.750000000002</v>
      </c>
      <c r="H571" s="7">
        <f>SUM(H484:H570)</f>
        <v>14656.750000000002</v>
      </c>
      <c r="I571" s="7">
        <f>SUM(I484:I570)</f>
        <v>14656.750000000002</v>
      </c>
      <c r="J571" s="7">
        <f t="shared" ref="J571" si="9">SUM(J484:J570)</f>
        <v>14656.750000000002</v>
      </c>
      <c r="K571" s="7">
        <f>SUM(K484:K570)</f>
        <v>14656.750000000002</v>
      </c>
      <c r="L571" s="7">
        <f t="shared" ref="L571" si="10">SUM(L484:L570)</f>
        <v>14656.750000000002</v>
      </c>
      <c r="M571" s="7">
        <f>SUM(M484:M570)</f>
        <v>16926.810000000005</v>
      </c>
      <c r="N571" s="10">
        <f>SUM(N479:N570)</f>
        <v>21367.919999999998</v>
      </c>
      <c r="O571" s="105">
        <f t="shared" ref="O571:S571" si="11">SUM(O479:O570)</f>
        <v>30867.919999999995</v>
      </c>
      <c r="P571" s="105">
        <f t="shared" si="11"/>
        <v>35268.279999999992</v>
      </c>
      <c r="Q571" s="105">
        <f t="shared" si="11"/>
        <v>35978.999999999993</v>
      </c>
      <c r="R571" s="105">
        <f t="shared" si="11"/>
        <v>40471.19</v>
      </c>
      <c r="S571" s="105">
        <f t="shared" si="11"/>
        <v>40471.19</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103">
        <v>690</v>
      </c>
      <c r="S574" s="103">
        <v>690</v>
      </c>
    </row>
    <row r="575" spans="1:19">
      <c r="B575" s="5">
        <v>2020</v>
      </c>
      <c r="C575" s="32"/>
      <c r="D575" s="32"/>
      <c r="E575" s="32"/>
      <c r="F575" s="32"/>
      <c r="G575" s="32"/>
      <c r="H575" s="32"/>
      <c r="I575" s="32"/>
      <c r="J575" s="32"/>
      <c r="K575" s="32"/>
      <c r="L575" s="32"/>
      <c r="M575" s="32"/>
      <c r="N575" s="32"/>
      <c r="O575" s="32"/>
      <c r="P575" s="32"/>
      <c r="Q575" s="103">
        <v>705.87</v>
      </c>
      <c r="R575" s="103">
        <v>705.87</v>
      </c>
      <c r="S575" s="103">
        <v>705.87</v>
      </c>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103">
        <v>5329.25</v>
      </c>
      <c r="O578" s="103">
        <v>5329.25</v>
      </c>
      <c r="P578" s="103">
        <v>5329.25</v>
      </c>
      <c r="Q578" s="103">
        <v>5329.25</v>
      </c>
      <c r="R578" s="103">
        <v>5329.25</v>
      </c>
      <c r="S578" s="103">
        <v>5329.25</v>
      </c>
    </row>
    <row r="579" spans="1:19">
      <c r="B579" s="5">
        <v>2016</v>
      </c>
      <c r="C579" s="32"/>
      <c r="D579" s="32"/>
      <c r="E579" s="32"/>
      <c r="F579" s="32"/>
      <c r="G579" s="32"/>
      <c r="H579" s="32"/>
      <c r="I579" s="32"/>
      <c r="J579" s="32"/>
      <c r="K579" s="32"/>
      <c r="L579" s="32"/>
      <c r="M579" s="103">
        <v>2135</v>
      </c>
      <c r="N579" s="103">
        <v>2135</v>
      </c>
      <c r="O579" s="103">
        <v>2135</v>
      </c>
      <c r="P579" s="103">
        <v>2135</v>
      </c>
      <c r="Q579" s="103">
        <v>2135</v>
      </c>
      <c r="R579" s="103">
        <v>2135</v>
      </c>
      <c r="S579" s="103">
        <v>2135</v>
      </c>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103">
        <v>976.87</v>
      </c>
      <c r="J583" s="103">
        <v>976.87</v>
      </c>
      <c r="K583" s="103">
        <v>976.87</v>
      </c>
      <c r="L583" s="103">
        <v>976.87</v>
      </c>
      <c r="M583" s="103">
        <v>976.87</v>
      </c>
      <c r="N583" s="103">
        <v>976.87</v>
      </c>
      <c r="O583" s="103">
        <v>976.87</v>
      </c>
      <c r="P583" s="103">
        <v>976.87</v>
      </c>
      <c r="Q583" s="103">
        <v>976.87</v>
      </c>
      <c r="R583" s="103">
        <v>976.87</v>
      </c>
      <c r="S583" s="103">
        <v>976.87</v>
      </c>
    </row>
    <row r="584" spans="1:19">
      <c r="B584" s="5">
        <v>2011</v>
      </c>
      <c r="C584" s="32"/>
      <c r="D584" s="32"/>
      <c r="E584" s="32"/>
      <c r="F584" s="32"/>
      <c r="G584" s="32"/>
      <c r="H584" s="103">
        <v>1986.6</v>
      </c>
      <c r="I584" s="103">
        <v>1986.6</v>
      </c>
      <c r="J584" s="103">
        <v>1986.6</v>
      </c>
      <c r="K584" s="103">
        <v>1986.6</v>
      </c>
      <c r="L584" s="103">
        <v>1986.6</v>
      </c>
      <c r="M584" s="103">
        <v>1986.6</v>
      </c>
      <c r="N584" s="103">
        <v>1986.6</v>
      </c>
      <c r="O584" s="103">
        <v>1986.6</v>
      </c>
      <c r="P584" s="103">
        <v>1986.6</v>
      </c>
      <c r="Q584" s="103">
        <v>1986.6</v>
      </c>
      <c r="R584" s="103">
        <v>1986.6</v>
      </c>
      <c r="S584" s="103">
        <v>1986.6</v>
      </c>
    </row>
    <row r="585" spans="1:19">
      <c r="B585" s="5">
        <v>2010</v>
      </c>
      <c r="C585" s="32"/>
      <c r="D585" s="32"/>
      <c r="E585" s="32"/>
      <c r="F585" s="32"/>
      <c r="G585" s="103">
        <v>6440.8</v>
      </c>
      <c r="H585" s="103">
        <v>6440.8</v>
      </c>
      <c r="I585" s="103">
        <v>6440.8</v>
      </c>
      <c r="J585" s="103">
        <v>6440.8</v>
      </c>
      <c r="K585" s="103">
        <v>6440.8</v>
      </c>
      <c r="L585" s="103">
        <v>6440.8</v>
      </c>
      <c r="M585" s="103">
        <v>6440.8</v>
      </c>
      <c r="N585" s="103">
        <v>6440.8</v>
      </c>
      <c r="O585" s="103">
        <v>6440.8</v>
      </c>
      <c r="P585" s="103">
        <v>6440.8</v>
      </c>
      <c r="Q585" s="103">
        <v>6440.8</v>
      </c>
      <c r="R585" s="103">
        <v>6440.8</v>
      </c>
      <c r="S585" s="103">
        <v>6440.8</v>
      </c>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v>377.07729999999998</v>
      </c>
      <c r="D590" s="103">
        <v>377.08</v>
      </c>
      <c r="E590" s="103">
        <v>377.08</v>
      </c>
      <c r="F590" s="103">
        <v>377.08</v>
      </c>
      <c r="G590" s="103">
        <v>377.08</v>
      </c>
      <c r="H590" s="103">
        <v>377.08</v>
      </c>
      <c r="I590" s="103">
        <v>377.08</v>
      </c>
      <c r="J590" s="103">
        <v>377.08</v>
      </c>
      <c r="K590" s="103">
        <v>377.08</v>
      </c>
      <c r="L590" s="103">
        <v>377.08</v>
      </c>
      <c r="M590" s="103">
        <v>377.08</v>
      </c>
      <c r="N590" s="103">
        <v>377.08</v>
      </c>
      <c r="O590" s="103">
        <v>377.08</v>
      </c>
      <c r="P590" s="103">
        <v>377.08</v>
      </c>
      <c r="Q590" s="103">
        <v>377.08</v>
      </c>
      <c r="R590" s="103">
        <v>377.08</v>
      </c>
      <c r="S590" s="103">
        <v>377.08</v>
      </c>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v>4006.8996999999999</v>
      </c>
      <c r="D593" s="103">
        <v>4006.9</v>
      </c>
      <c r="E593" s="103">
        <v>4006.9</v>
      </c>
      <c r="F593" s="103">
        <v>4006.9</v>
      </c>
      <c r="G593" s="103">
        <v>4006.9</v>
      </c>
      <c r="H593" s="103">
        <v>4006.9</v>
      </c>
      <c r="I593" s="103">
        <v>4006.9</v>
      </c>
      <c r="J593" s="103">
        <v>4006.9</v>
      </c>
      <c r="K593" s="103">
        <v>4006.9</v>
      </c>
      <c r="L593" s="103">
        <v>4006.9</v>
      </c>
      <c r="M593" s="103">
        <v>4006.9</v>
      </c>
      <c r="N593" s="103">
        <v>4006.9</v>
      </c>
      <c r="O593" s="103">
        <v>3606.21</v>
      </c>
      <c r="P593" s="103">
        <v>3606.21</v>
      </c>
      <c r="Q593" s="103">
        <v>3606.21</v>
      </c>
      <c r="R593" s="103">
        <v>3606.21</v>
      </c>
      <c r="S593" s="103">
        <v>3606.21</v>
      </c>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v>904.55889999999999</v>
      </c>
      <c r="D598" s="103">
        <v>904.56</v>
      </c>
      <c r="E598" s="103">
        <v>904.56</v>
      </c>
      <c r="F598" s="103">
        <v>904.56</v>
      </c>
      <c r="G598" s="103">
        <v>904.56</v>
      </c>
      <c r="H598" s="103">
        <v>904.56</v>
      </c>
      <c r="I598" s="103">
        <v>904.56</v>
      </c>
      <c r="J598" s="103">
        <v>904.56</v>
      </c>
      <c r="K598" s="103">
        <v>904.56</v>
      </c>
      <c r="L598" s="103">
        <v>904.56</v>
      </c>
      <c r="M598" s="103">
        <v>904.56</v>
      </c>
      <c r="N598" s="103">
        <v>904.56</v>
      </c>
      <c r="O598" s="103">
        <v>904.56</v>
      </c>
      <c r="P598" s="103">
        <v>904.56</v>
      </c>
      <c r="Q598" s="103">
        <v>904.56</v>
      </c>
      <c r="R598" s="103">
        <v>904.56</v>
      </c>
      <c r="S598" s="103">
        <v>904.56</v>
      </c>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v>424.09679999999997</v>
      </c>
      <c r="D602" s="103">
        <v>424.1</v>
      </c>
      <c r="E602" s="103">
        <v>424.1</v>
      </c>
      <c r="F602" s="103">
        <v>424.1</v>
      </c>
      <c r="G602" s="103">
        <v>424.1</v>
      </c>
      <c r="H602" s="103">
        <v>424.1</v>
      </c>
      <c r="I602" s="103">
        <v>424.1</v>
      </c>
      <c r="J602" s="103">
        <v>424.1</v>
      </c>
      <c r="K602" s="103">
        <v>424.1</v>
      </c>
      <c r="L602" s="103">
        <v>424.1</v>
      </c>
      <c r="M602" s="103">
        <v>424.1</v>
      </c>
      <c r="N602" s="103">
        <v>424.1</v>
      </c>
      <c r="O602" s="103">
        <v>424.1</v>
      </c>
      <c r="P602" s="103">
        <v>424.1</v>
      </c>
      <c r="Q602" s="103">
        <v>424.1</v>
      </c>
      <c r="R602" s="103">
        <v>424.1</v>
      </c>
      <c r="S602" s="103">
        <v>424.1</v>
      </c>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v>3932.6561999999999</v>
      </c>
      <c r="D604" s="103">
        <v>3932.66</v>
      </c>
      <c r="E604" s="103">
        <v>3932.66</v>
      </c>
      <c r="F604" s="103">
        <v>3932.66</v>
      </c>
      <c r="G604" s="103">
        <v>3932.66</v>
      </c>
      <c r="H604" s="103">
        <v>3932.66</v>
      </c>
      <c r="I604" s="103">
        <v>3932.66</v>
      </c>
      <c r="J604" s="103">
        <v>3932.66</v>
      </c>
      <c r="K604" s="103">
        <v>3932.66</v>
      </c>
      <c r="L604" s="103">
        <v>3932.66</v>
      </c>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v>466.55129999999997</v>
      </c>
      <c r="D607" s="103">
        <v>466.55</v>
      </c>
      <c r="E607" s="103">
        <v>466.55</v>
      </c>
      <c r="F607" s="103">
        <v>466.55</v>
      </c>
      <c r="G607" s="103">
        <v>466.55</v>
      </c>
      <c r="H607" s="103">
        <v>466.55</v>
      </c>
      <c r="I607" s="103">
        <v>466.55</v>
      </c>
      <c r="J607" s="103">
        <v>466.55</v>
      </c>
      <c r="K607" s="103">
        <v>466.55</v>
      </c>
      <c r="L607" s="103">
        <v>466.55</v>
      </c>
      <c r="M607" s="103">
        <v>466.55</v>
      </c>
      <c r="N607" s="103">
        <v>466.55</v>
      </c>
      <c r="O607" s="103">
        <v>466.55</v>
      </c>
      <c r="P607" s="103">
        <v>466.55</v>
      </c>
      <c r="Q607" s="103">
        <v>466.55</v>
      </c>
      <c r="R607" s="103">
        <v>466.55</v>
      </c>
      <c r="S607" s="103">
        <v>466.55</v>
      </c>
    </row>
    <row r="608" spans="2:19">
      <c r="B608" s="5">
        <v>1987</v>
      </c>
      <c r="C608" s="33">
        <v>452.29189999999994</v>
      </c>
      <c r="D608" s="103">
        <v>452.29</v>
      </c>
      <c r="E608" s="103">
        <v>452.29</v>
      </c>
      <c r="F608" s="103">
        <v>452.29</v>
      </c>
      <c r="G608" s="103">
        <v>452.29</v>
      </c>
      <c r="H608" s="103">
        <v>452.29</v>
      </c>
      <c r="I608" s="103">
        <v>452.29</v>
      </c>
      <c r="J608" s="103">
        <v>452.29</v>
      </c>
      <c r="K608" s="103">
        <v>452.29</v>
      </c>
      <c r="L608" s="103">
        <v>452.29</v>
      </c>
      <c r="M608" s="103">
        <v>452.29</v>
      </c>
      <c r="N608" s="103">
        <v>452.29</v>
      </c>
      <c r="O608" s="103">
        <v>452.29</v>
      </c>
      <c r="P608" s="103">
        <v>452.29</v>
      </c>
      <c r="Q608" s="103">
        <v>452.29</v>
      </c>
      <c r="R608" s="103">
        <v>452.29</v>
      </c>
      <c r="S608" s="103">
        <v>452.29</v>
      </c>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v>759.66579999999999</v>
      </c>
      <c r="D620" s="103">
        <v>759.67</v>
      </c>
      <c r="E620" s="103">
        <v>759.67</v>
      </c>
      <c r="F620" s="103">
        <v>759.67</v>
      </c>
      <c r="G620" s="103">
        <v>759.67</v>
      </c>
      <c r="H620" s="103">
        <v>759.67</v>
      </c>
      <c r="I620" s="103">
        <v>759.67</v>
      </c>
      <c r="J620" s="103">
        <v>759.67</v>
      </c>
      <c r="K620" s="103">
        <v>759.67</v>
      </c>
      <c r="L620" s="103">
        <v>759.67</v>
      </c>
      <c r="M620" s="103">
        <v>759.67</v>
      </c>
      <c r="N620" s="103">
        <v>759.67</v>
      </c>
      <c r="O620" s="103">
        <v>759.67</v>
      </c>
      <c r="P620" s="103">
        <v>759.67</v>
      </c>
      <c r="Q620" s="103">
        <v>759.67</v>
      </c>
      <c r="R620" s="103">
        <v>759.67</v>
      </c>
      <c r="S620" s="103">
        <v>759.67</v>
      </c>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11323.7979</v>
      </c>
      <c r="D666" s="7">
        <f>SUM(D588:D665)</f>
        <v>11323.810000000001</v>
      </c>
      <c r="E666" s="7">
        <f>SUM(E587:E665)</f>
        <v>11323.810000000001</v>
      </c>
      <c r="F666" s="7">
        <f>SUM(F586:F665)</f>
        <v>11323.810000000001</v>
      </c>
      <c r="G666" s="7">
        <f>SUM(G585:G665)</f>
        <v>17764.61</v>
      </c>
      <c r="H666" s="7">
        <f>SUM(H579:H665)</f>
        <v>19751.209999999995</v>
      </c>
      <c r="I666" s="7">
        <f>SUM(I579:I665)</f>
        <v>20728.079999999998</v>
      </c>
      <c r="J666" s="7">
        <f t="shared" ref="J666" si="12">SUM(J579:J665)</f>
        <v>20728.079999999998</v>
      </c>
      <c r="K666" s="7">
        <f>SUM(K579:K665)</f>
        <v>20728.079999999998</v>
      </c>
      <c r="L666" s="7">
        <f t="shared" ref="L666" si="13">SUM(L579:L665)</f>
        <v>20728.079999999998</v>
      </c>
      <c r="M666" s="7">
        <f>SUM(M579:M665)</f>
        <v>18930.419999999998</v>
      </c>
      <c r="N666" s="10">
        <f>SUM(N574:N665)</f>
        <v>24259.670000000002</v>
      </c>
      <c r="O666" s="105">
        <f t="shared" ref="O666:S666" si="14">SUM(O574:O665)</f>
        <v>23858.98</v>
      </c>
      <c r="P666" s="105">
        <f t="shared" si="14"/>
        <v>23858.98</v>
      </c>
      <c r="Q666" s="105">
        <f t="shared" si="14"/>
        <v>24564.85</v>
      </c>
      <c r="R666" s="105">
        <f t="shared" si="14"/>
        <v>25254.85</v>
      </c>
      <c r="S666" s="105">
        <f t="shared" si="14"/>
        <v>25254.85</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v>681.3</v>
      </c>
      <c r="D711" s="103">
        <v>681.3</v>
      </c>
      <c r="E711" s="103">
        <v>681.3</v>
      </c>
      <c r="F711" s="103">
        <v>681.3</v>
      </c>
      <c r="G711" s="103">
        <v>681.3</v>
      </c>
      <c r="H711" s="103">
        <v>681.3</v>
      </c>
      <c r="I711" s="103">
        <v>681.3</v>
      </c>
      <c r="J711" s="103">
        <v>681.3</v>
      </c>
      <c r="K711" s="103">
        <v>681.3</v>
      </c>
      <c r="L711" s="103">
        <v>681.3</v>
      </c>
      <c r="M711" s="103">
        <v>681.3</v>
      </c>
      <c r="N711" s="103">
        <v>681.3</v>
      </c>
      <c r="O711" s="103">
        <v>681.3</v>
      </c>
      <c r="P711" s="103">
        <v>681.3</v>
      </c>
      <c r="Q711" s="103">
        <v>681.3</v>
      </c>
      <c r="R711" s="103">
        <v>681.3</v>
      </c>
      <c r="S711" s="103">
        <v>681.3</v>
      </c>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681.3</v>
      </c>
      <c r="D761" s="7">
        <f>SUM(D683:D760)</f>
        <v>681.3</v>
      </c>
      <c r="E761" s="7">
        <f>SUM(E682:E760)</f>
        <v>681.3</v>
      </c>
      <c r="F761" s="7">
        <f>SUM(F681:F760)</f>
        <v>681.3</v>
      </c>
      <c r="G761" s="7">
        <f>SUM(G680:G760)</f>
        <v>681.3</v>
      </c>
      <c r="H761" s="7">
        <f>SUM(H674:H760)</f>
        <v>681.3</v>
      </c>
      <c r="I761" s="7">
        <f>SUM(I674:I760)</f>
        <v>681.3</v>
      </c>
      <c r="J761" s="7">
        <f t="shared" ref="J761" si="15">SUM(J674:J760)</f>
        <v>681.3</v>
      </c>
      <c r="K761" s="7">
        <f>SUM(K674:K760)</f>
        <v>681.3</v>
      </c>
      <c r="L761" s="7">
        <f t="shared" ref="L761" si="16">SUM(L674:L760)</f>
        <v>681.3</v>
      </c>
      <c r="M761" s="7">
        <f>SUM(M674:M760)</f>
        <v>681.3</v>
      </c>
      <c r="N761" s="10">
        <f>SUM(N669:N760)</f>
        <v>681.3</v>
      </c>
      <c r="O761" s="10">
        <f>SUM(O669:O760)</f>
        <v>681.3</v>
      </c>
      <c r="P761" s="10">
        <f>SUM(P669:P760)</f>
        <v>681.3</v>
      </c>
      <c r="Q761" s="10">
        <f>SUM(Q669:Q760)</f>
        <v>681.3</v>
      </c>
      <c r="R761" s="10">
        <f>SUM(R668:R760)</f>
        <v>681.3</v>
      </c>
      <c r="S761" s="10">
        <f>SUM(S668:S760)</f>
        <v>681.3</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103">
        <v>1286.3699999999999</v>
      </c>
      <c r="R765" s="103">
        <v>1286.3699999999999</v>
      </c>
      <c r="S765" s="103">
        <v>1286.3699999999999</v>
      </c>
    </row>
    <row r="766" spans="1:19">
      <c r="A766" s="36"/>
      <c r="B766" s="5">
        <v>2019</v>
      </c>
      <c r="C766" s="32"/>
      <c r="D766" s="32"/>
      <c r="E766" s="32"/>
      <c r="F766" s="32"/>
      <c r="G766" s="32"/>
      <c r="H766" s="32"/>
      <c r="I766" s="32"/>
      <c r="J766" s="32"/>
      <c r="K766" s="32"/>
      <c r="L766" s="32"/>
      <c r="M766" s="32"/>
      <c r="N766" s="32"/>
      <c r="O766" s="32"/>
      <c r="P766" s="103">
        <v>3223.96</v>
      </c>
      <c r="Q766" s="103">
        <v>3223.96</v>
      </c>
      <c r="R766" s="103">
        <v>3223.96</v>
      </c>
      <c r="S766" s="103">
        <v>3223.96</v>
      </c>
    </row>
    <row r="767" spans="1:19">
      <c r="A767" s="36"/>
      <c r="B767" s="5">
        <v>2018</v>
      </c>
      <c r="C767" s="32"/>
      <c r="D767" s="32"/>
      <c r="E767" s="32"/>
      <c r="F767" s="32"/>
      <c r="G767" s="32"/>
      <c r="H767" s="32"/>
      <c r="I767" s="32"/>
      <c r="J767" s="32"/>
      <c r="K767" s="32"/>
      <c r="L767" s="32"/>
      <c r="M767" s="32"/>
      <c r="N767" s="32"/>
      <c r="O767" s="103">
        <v>750.24</v>
      </c>
      <c r="P767" s="103">
        <v>750.24</v>
      </c>
      <c r="Q767" s="103">
        <v>750.24</v>
      </c>
      <c r="R767" s="103">
        <v>750.24</v>
      </c>
      <c r="S767" s="103">
        <v>750.24</v>
      </c>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103">
        <v>1621.06</v>
      </c>
      <c r="N769" s="103">
        <v>1621.06</v>
      </c>
      <c r="O769" s="103">
        <v>1621.06</v>
      </c>
      <c r="P769" s="103">
        <v>1621.06</v>
      </c>
      <c r="Q769" s="103">
        <v>1621.06</v>
      </c>
      <c r="R769" s="103">
        <v>1621.06</v>
      </c>
      <c r="S769" s="103">
        <v>1621.06</v>
      </c>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103">
        <v>2980.33</v>
      </c>
      <c r="L771" s="103">
        <v>2980.33</v>
      </c>
      <c r="M771" s="103">
        <v>2980.33</v>
      </c>
      <c r="N771" s="103">
        <v>2569.48</v>
      </c>
      <c r="O771" s="103">
        <v>2664.12</v>
      </c>
      <c r="P771" s="103">
        <v>2664.12</v>
      </c>
      <c r="Q771" s="103">
        <v>2664.12</v>
      </c>
      <c r="R771" s="103">
        <v>2664.12</v>
      </c>
      <c r="S771" s="103">
        <v>2664.12</v>
      </c>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7">SUM(J769:J855)</f>
        <v>0</v>
      </c>
      <c r="K856" s="7">
        <f>SUM(K769:K855)</f>
        <v>2980.33</v>
      </c>
      <c r="L856" s="7">
        <f t="shared" ref="L856" si="18">SUM(L769:L855)</f>
        <v>2980.33</v>
      </c>
      <c r="M856" s="7">
        <f>SUM(M769:M855)</f>
        <v>4601.3899999999994</v>
      </c>
      <c r="N856" s="10">
        <f>SUM(N764:N855)</f>
        <v>4190.54</v>
      </c>
      <c r="O856" s="105">
        <f t="shared" ref="O856:S856" si="19">SUM(O764:O855)</f>
        <v>5035.42</v>
      </c>
      <c r="P856" s="105">
        <f t="shared" si="19"/>
        <v>8259.380000000001</v>
      </c>
      <c r="Q856" s="105">
        <f t="shared" si="19"/>
        <v>9545.75</v>
      </c>
      <c r="R856" s="105">
        <f t="shared" si="19"/>
        <v>9545.75</v>
      </c>
      <c r="S856" s="105">
        <f t="shared" si="19"/>
        <v>9545.75</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103">
        <v>4956.5</v>
      </c>
      <c r="S859" s="103">
        <v>4956.5</v>
      </c>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103">
        <v>4224.7</v>
      </c>
      <c r="O863" s="103">
        <v>4224.7</v>
      </c>
      <c r="P863" s="103">
        <v>4224.7</v>
      </c>
      <c r="Q863" s="103">
        <v>4224.7</v>
      </c>
      <c r="R863" s="103">
        <v>4224.7</v>
      </c>
      <c r="S863" s="103">
        <v>4224.7</v>
      </c>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103">
        <v>3137.23</v>
      </c>
      <c r="H870" s="103">
        <v>3137.23</v>
      </c>
      <c r="I870" s="103">
        <v>3137.23</v>
      </c>
      <c r="J870" s="103">
        <v>3137.23</v>
      </c>
      <c r="K870" s="103">
        <v>3137.23</v>
      </c>
      <c r="L870" s="103">
        <v>3137.23</v>
      </c>
      <c r="M870" s="103">
        <v>3137.23</v>
      </c>
      <c r="N870" s="103">
        <v>3137.23</v>
      </c>
      <c r="O870" s="103">
        <v>3137.23</v>
      </c>
      <c r="P870" s="103">
        <v>3137.23</v>
      </c>
      <c r="Q870" s="103">
        <v>3137.23</v>
      </c>
      <c r="R870" s="103">
        <v>3137.23</v>
      </c>
      <c r="S870" s="103">
        <v>3137.23</v>
      </c>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103">
        <v>6889</v>
      </c>
      <c r="F872" s="103">
        <v>6889</v>
      </c>
      <c r="G872" s="103">
        <v>6889</v>
      </c>
      <c r="H872" s="103">
        <v>6889</v>
      </c>
      <c r="I872" s="103">
        <v>6889</v>
      </c>
      <c r="J872" s="103">
        <v>6889</v>
      </c>
      <c r="K872" s="103">
        <v>6889</v>
      </c>
      <c r="L872" s="103">
        <v>6889</v>
      </c>
      <c r="M872" s="103">
        <v>6889</v>
      </c>
      <c r="N872" s="103">
        <v>6889</v>
      </c>
      <c r="O872" s="103">
        <v>6889</v>
      </c>
      <c r="P872" s="103">
        <v>6889</v>
      </c>
      <c r="Q872" s="103">
        <v>6889</v>
      </c>
      <c r="R872" s="103">
        <v>6889</v>
      </c>
      <c r="S872" s="103">
        <v>6889</v>
      </c>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v>2438.0170999999996</v>
      </c>
      <c r="D880" s="103">
        <v>2438.02</v>
      </c>
      <c r="E880" s="103">
        <v>2438.02</v>
      </c>
      <c r="F880" s="103">
        <v>2438.02</v>
      </c>
      <c r="G880" s="103">
        <v>2438.02</v>
      </c>
      <c r="H880" s="103">
        <v>2438.02</v>
      </c>
      <c r="I880" s="103">
        <v>2438.02</v>
      </c>
      <c r="J880" s="103">
        <v>2438.02</v>
      </c>
      <c r="K880" s="103">
        <v>2438.02</v>
      </c>
      <c r="L880" s="103">
        <v>2438.02</v>
      </c>
      <c r="M880" s="103">
        <v>2438.02</v>
      </c>
      <c r="N880" s="103">
        <v>2438.02</v>
      </c>
      <c r="O880" s="103">
        <v>2438.02</v>
      </c>
      <c r="P880" s="103">
        <v>2438.02</v>
      </c>
      <c r="Q880" s="103">
        <v>2438.02</v>
      </c>
      <c r="R880" s="103">
        <v>2438.02</v>
      </c>
      <c r="S880" s="103">
        <v>2438.02</v>
      </c>
    </row>
    <row r="881" spans="2:19">
      <c r="B881" s="5">
        <v>1999</v>
      </c>
      <c r="C881" s="33">
        <v>8786.628999999999</v>
      </c>
      <c r="D881" s="103">
        <v>8786.6299999999992</v>
      </c>
      <c r="E881" s="103">
        <v>8786.6299999999992</v>
      </c>
      <c r="F881" s="103">
        <v>8786.6299999999992</v>
      </c>
      <c r="G881" s="103">
        <v>8786.6299999999992</v>
      </c>
      <c r="H881" s="103">
        <v>8786.6299999999992</v>
      </c>
      <c r="I881" s="103">
        <v>8786.6299999999992</v>
      </c>
      <c r="J881" s="103">
        <v>8786.6299999999992</v>
      </c>
      <c r="K881" s="103">
        <v>8786.6299999999992</v>
      </c>
      <c r="L881" s="103">
        <v>8786.6299999999992</v>
      </c>
      <c r="M881" s="103">
        <v>8786.6299999999992</v>
      </c>
      <c r="N881" s="103">
        <v>8786.6299999999992</v>
      </c>
      <c r="O881" s="103">
        <v>8786.6299999999992</v>
      </c>
      <c r="P881" s="103">
        <v>8786.6299999999992</v>
      </c>
      <c r="Q881" s="103">
        <v>8786.6299999999992</v>
      </c>
      <c r="R881" s="103">
        <v>8786.6299999999992</v>
      </c>
      <c r="S881" s="103">
        <v>8786.6299999999992</v>
      </c>
    </row>
    <row r="882" spans="2:19">
      <c r="B882" s="5">
        <v>1998</v>
      </c>
      <c r="C882" s="33">
        <v>292.39239999999995</v>
      </c>
      <c r="D882" s="103">
        <v>292.39</v>
      </c>
      <c r="E882" s="103">
        <v>292.39</v>
      </c>
      <c r="F882" s="103">
        <v>292.39</v>
      </c>
      <c r="G882" s="103">
        <v>292.39</v>
      </c>
      <c r="H882" s="103">
        <v>292.39</v>
      </c>
      <c r="I882" s="103">
        <v>292.39</v>
      </c>
      <c r="J882" s="103">
        <v>292.39</v>
      </c>
      <c r="K882" s="103">
        <v>292.39</v>
      </c>
      <c r="L882" s="103">
        <v>292.39</v>
      </c>
      <c r="M882" s="103">
        <v>292.39</v>
      </c>
      <c r="N882" s="103">
        <v>292.39</v>
      </c>
      <c r="O882" s="103">
        <v>292.39</v>
      </c>
      <c r="P882" s="103">
        <v>292.39</v>
      </c>
      <c r="Q882" s="103">
        <v>292.39</v>
      </c>
      <c r="R882" s="103">
        <v>292.39</v>
      </c>
      <c r="S882" s="103">
        <v>292.39</v>
      </c>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11517.038499999999</v>
      </c>
      <c r="D951" s="7">
        <f>SUM(D873:D950)</f>
        <v>11517.039999999999</v>
      </c>
      <c r="E951" s="7">
        <f>SUM(E872:E950)</f>
        <v>18406.04</v>
      </c>
      <c r="F951" s="7">
        <f>SUM(F871:F950)</f>
        <v>18406.04</v>
      </c>
      <c r="G951" s="7">
        <f>SUM(G870:G950)</f>
        <v>21543.269999999997</v>
      </c>
      <c r="H951" s="7">
        <f>SUM(H864:H950)</f>
        <v>21543.269999999997</v>
      </c>
      <c r="I951" s="7">
        <f>SUM(I864:I950)</f>
        <v>21543.269999999997</v>
      </c>
      <c r="J951" s="7">
        <f t="shared" ref="J951" si="20">SUM(J864:J950)</f>
        <v>21543.269999999997</v>
      </c>
      <c r="K951" s="7">
        <f>SUM(K864:K950)</f>
        <v>21543.269999999997</v>
      </c>
      <c r="L951" s="7">
        <f t="shared" ref="L951" si="21">SUM(L864:L950)</f>
        <v>21543.269999999997</v>
      </c>
      <c r="M951" s="7">
        <f>SUM(M864:M950)</f>
        <v>21543.269999999997</v>
      </c>
      <c r="N951" s="10">
        <f>SUM(N859:N950)</f>
        <v>25767.97</v>
      </c>
      <c r="O951" s="105">
        <f t="shared" ref="O951:S951" si="22">SUM(O859:O950)</f>
        <v>25767.97</v>
      </c>
      <c r="P951" s="105">
        <f t="shared" si="22"/>
        <v>25767.97</v>
      </c>
      <c r="Q951" s="105">
        <f t="shared" si="22"/>
        <v>25767.97</v>
      </c>
      <c r="R951" s="105">
        <f t="shared" si="22"/>
        <v>30724.47</v>
      </c>
      <c r="S951" s="105">
        <f t="shared" si="22"/>
        <v>30724.47</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103">
        <v>25890.57</v>
      </c>
      <c r="Q956" s="103">
        <v>25890.57</v>
      </c>
      <c r="R956" s="103">
        <v>25890.57</v>
      </c>
      <c r="S956" s="103">
        <v>25890.57</v>
      </c>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103">
        <v>26488.99</v>
      </c>
      <c r="O958" s="103">
        <v>27136.53</v>
      </c>
      <c r="P958" s="103">
        <v>27136.53</v>
      </c>
      <c r="Q958" s="103">
        <v>27136.53</v>
      </c>
      <c r="R958" s="103">
        <v>27136.53</v>
      </c>
      <c r="S958" s="103">
        <v>27136.53</v>
      </c>
    </row>
    <row r="959" spans="1:19">
      <c r="B959" s="5">
        <v>2016</v>
      </c>
      <c r="C959" s="32"/>
      <c r="D959" s="32"/>
      <c r="E959" s="32"/>
      <c r="F959" s="32"/>
      <c r="G959" s="32"/>
      <c r="H959" s="32"/>
      <c r="I959" s="32"/>
      <c r="J959" s="32"/>
      <c r="K959" s="32"/>
      <c r="L959" s="32"/>
      <c r="M959" s="103">
        <v>20195.439999999999</v>
      </c>
      <c r="N959" s="103">
        <v>20195.439999999999</v>
      </c>
      <c r="O959" s="103">
        <v>20195.439999999999</v>
      </c>
      <c r="P959" s="103">
        <v>20195.439999999999</v>
      </c>
      <c r="Q959" s="103">
        <v>20195.439999999999</v>
      </c>
      <c r="R959" s="103">
        <v>20195.439999999999</v>
      </c>
      <c r="S959" s="103">
        <v>20195.439999999999</v>
      </c>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103">
        <v>22100.84</v>
      </c>
      <c r="G966" s="103">
        <v>22100.84</v>
      </c>
      <c r="H966" s="103">
        <v>22100.84</v>
      </c>
      <c r="I966" s="103">
        <v>22100.84</v>
      </c>
      <c r="J966" s="103">
        <v>22100.84</v>
      </c>
      <c r="K966" s="103">
        <v>22100.84</v>
      </c>
      <c r="L966" s="103">
        <v>22100.84</v>
      </c>
      <c r="M966" s="103">
        <v>22100.84</v>
      </c>
      <c r="N966" s="103">
        <v>22100.84</v>
      </c>
      <c r="O966" s="103">
        <v>22100.84</v>
      </c>
      <c r="P966" s="103">
        <v>22100.84</v>
      </c>
      <c r="Q966" s="103">
        <v>22100.84</v>
      </c>
      <c r="R966" s="103">
        <v>22100.84</v>
      </c>
      <c r="S966" s="103">
        <v>22100.84</v>
      </c>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v>1917.24</v>
      </c>
      <c r="D969" s="103">
        <v>1917.24</v>
      </c>
      <c r="E969" s="103">
        <v>1917.24</v>
      </c>
      <c r="F969" s="103">
        <v>1917.24</v>
      </c>
      <c r="G969" s="103">
        <v>1917.24</v>
      </c>
      <c r="H969" s="103">
        <v>1917.24</v>
      </c>
      <c r="I969" s="103">
        <v>1917.24</v>
      </c>
      <c r="J969" s="103">
        <v>1917.24</v>
      </c>
      <c r="K969" s="103">
        <v>1917.24</v>
      </c>
      <c r="L969" s="103">
        <v>1917.24</v>
      </c>
      <c r="M969" s="103">
        <v>1917.24</v>
      </c>
      <c r="N969" s="103">
        <v>1917.24</v>
      </c>
      <c r="O969" s="103">
        <v>1917.24</v>
      </c>
      <c r="P969" s="103">
        <v>1917.24</v>
      </c>
      <c r="Q969" s="103">
        <v>1917.24</v>
      </c>
      <c r="R969" s="103">
        <v>1917.24</v>
      </c>
      <c r="S969" s="103">
        <v>1917.24</v>
      </c>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v>4090.34</v>
      </c>
      <c r="D977" s="103">
        <v>4090.34</v>
      </c>
      <c r="E977" s="103">
        <v>4090.34</v>
      </c>
      <c r="F977" s="103">
        <v>4090.34</v>
      </c>
      <c r="G977" s="103">
        <v>4090.34</v>
      </c>
      <c r="H977" s="103">
        <v>4090.34</v>
      </c>
      <c r="I977" s="103">
        <v>4090.34</v>
      </c>
      <c r="J977" s="103">
        <v>4090.34</v>
      </c>
      <c r="K977" s="103">
        <v>4090.34</v>
      </c>
      <c r="L977" s="103">
        <v>4090.34</v>
      </c>
      <c r="M977" s="103">
        <v>4090.34</v>
      </c>
      <c r="N977" s="103">
        <v>4090.34</v>
      </c>
      <c r="O977" s="103">
        <v>4090.34</v>
      </c>
      <c r="P977" s="103">
        <v>4090.34</v>
      </c>
      <c r="Q977" s="103">
        <v>4090.34</v>
      </c>
      <c r="R977" s="103">
        <v>4090.34</v>
      </c>
      <c r="S977" s="103">
        <v>4090.34</v>
      </c>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v>3834.69</v>
      </c>
      <c r="D991" s="103">
        <v>3834.69</v>
      </c>
      <c r="E991" s="103">
        <v>3834.69</v>
      </c>
      <c r="F991" s="103">
        <v>3834.69</v>
      </c>
      <c r="G991" s="103">
        <v>3834.69</v>
      </c>
      <c r="H991" s="103">
        <v>3834.69</v>
      </c>
      <c r="I991" s="103">
        <v>3834.69</v>
      </c>
      <c r="J991" s="103">
        <v>3834.69</v>
      </c>
      <c r="K991" s="103">
        <v>3834.69</v>
      </c>
      <c r="L991" s="103">
        <v>3834.69</v>
      </c>
      <c r="M991" s="103">
        <v>3834.69</v>
      </c>
      <c r="N991" s="103">
        <v>3834.69</v>
      </c>
      <c r="O991" s="103">
        <v>3834.69</v>
      </c>
      <c r="P991" s="103">
        <v>3834.69</v>
      </c>
      <c r="Q991" s="103">
        <v>3834.69</v>
      </c>
      <c r="R991" s="103">
        <v>3834.69</v>
      </c>
      <c r="S991" s="103">
        <v>3834.69</v>
      </c>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9842.27</v>
      </c>
      <c r="D1046" s="7">
        <f>SUM(D968:D1045)</f>
        <v>9842.27</v>
      </c>
      <c r="E1046" s="7">
        <f>SUM(E967:E1045)</f>
        <v>9842.27</v>
      </c>
      <c r="F1046" s="7">
        <f>SUM(F966:F1045)</f>
        <v>31943.11</v>
      </c>
      <c r="G1046" s="7">
        <f>SUM(G965:G1045)</f>
        <v>31943.11</v>
      </c>
      <c r="H1046" s="7">
        <f>SUM(H959:H1045)</f>
        <v>31943.11</v>
      </c>
      <c r="I1046" s="7">
        <f>SUM(I959:I1045)</f>
        <v>31943.11</v>
      </c>
      <c r="J1046" s="7">
        <f t="shared" ref="J1046" si="23">SUM(J959:J1045)</f>
        <v>31943.11</v>
      </c>
      <c r="K1046" s="7">
        <f>SUM(K959:K1045)</f>
        <v>31943.11</v>
      </c>
      <c r="L1046" s="7">
        <f t="shared" ref="L1046" si="24">SUM(L959:L1045)</f>
        <v>31943.11</v>
      </c>
      <c r="M1046" s="7">
        <f>SUM(M959:M1045)</f>
        <v>52138.55</v>
      </c>
      <c r="N1046" s="10">
        <f>SUM(N954:N1045)</f>
        <v>78627.540000000008</v>
      </c>
      <c r="O1046" s="105">
        <f t="shared" ref="O1046:S1046" si="25">SUM(O954:O1045)</f>
        <v>79275.08</v>
      </c>
      <c r="P1046" s="105">
        <f t="shared" si="25"/>
        <v>105165.65</v>
      </c>
      <c r="Q1046" s="105">
        <f t="shared" si="25"/>
        <v>105165.65</v>
      </c>
      <c r="R1046" s="105">
        <f t="shared" si="25"/>
        <v>105165.65</v>
      </c>
      <c r="S1046" s="105">
        <f t="shared" si="25"/>
        <v>105165.65</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103">
        <v>8190</v>
      </c>
      <c r="Q1051" s="103">
        <v>8190</v>
      </c>
      <c r="R1051" s="103">
        <v>8190</v>
      </c>
      <c r="S1051" s="103">
        <v>8190</v>
      </c>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v>16619.330000000002</v>
      </c>
      <c r="D1064" s="103">
        <v>16619.330000000002</v>
      </c>
      <c r="E1064" s="103">
        <v>16619.330000000002</v>
      </c>
      <c r="F1064" s="103">
        <v>16619.330000000002</v>
      </c>
      <c r="G1064" s="103">
        <v>16619.330000000002</v>
      </c>
      <c r="H1064" s="103">
        <v>16619.330000000002</v>
      </c>
      <c r="I1064" s="103">
        <v>16619.330000000002</v>
      </c>
      <c r="J1064" s="103">
        <v>16619.330000000002</v>
      </c>
      <c r="K1064" s="103">
        <v>16619.330000000002</v>
      </c>
      <c r="L1064" s="103">
        <v>16619.330000000002</v>
      </c>
      <c r="M1064" s="103">
        <v>16619.330000000002</v>
      </c>
      <c r="N1064" s="103">
        <v>16619.330000000002</v>
      </c>
      <c r="O1064" s="103">
        <v>16619.330000000002</v>
      </c>
      <c r="P1064" s="103">
        <v>16619.330000000002</v>
      </c>
      <c r="Q1064" s="103">
        <v>16619.330000000002</v>
      </c>
      <c r="R1064" s="103">
        <v>16619.330000000002</v>
      </c>
      <c r="S1064" s="103">
        <v>16619.330000000002</v>
      </c>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16619.330000000002</v>
      </c>
      <c r="D1141" s="7">
        <f>SUM(D1063:D1140)</f>
        <v>16619.330000000002</v>
      </c>
      <c r="E1141" s="7">
        <f>SUM(E1062:E1140)</f>
        <v>16619.330000000002</v>
      </c>
      <c r="F1141" s="7">
        <f>SUM(F1061:F1140)</f>
        <v>16619.330000000002</v>
      </c>
      <c r="G1141" s="7">
        <f>SUM(G1060:G1140)</f>
        <v>16619.330000000002</v>
      </c>
      <c r="H1141" s="7">
        <f>SUM(H1054:H1140)</f>
        <v>16619.330000000002</v>
      </c>
      <c r="I1141" s="7">
        <f>SUM(I1054:I1140)</f>
        <v>16619.330000000002</v>
      </c>
      <c r="J1141" s="7">
        <f t="shared" ref="J1141" si="26">SUM(J1054:J1140)</f>
        <v>16619.330000000002</v>
      </c>
      <c r="K1141" s="7">
        <f>SUM(K1054:K1140)</f>
        <v>16619.330000000002</v>
      </c>
      <c r="L1141" s="7">
        <f t="shared" ref="L1141" si="27">SUM(L1054:L1140)</f>
        <v>16619.330000000002</v>
      </c>
      <c r="M1141" s="7">
        <f>SUM(M1054:M1140)</f>
        <v>16619.330000000002</v>
      </c>
      <c r="N1141" s="10">
        <f>SUM(N1049:N1140)</f>
        <v>16619.330000000002</v>
      </c>
      <c r="O1141" s="10">
        <f>SUM(O1049:O1140)</f>
        <v>16619.330000000002</v>
      </c>
      <c r="P1141" s="105">
        <f t="shared" ref="P1141:S1141" si="28">SUM(P1049:P1140)</f>
        <v>24809.33</v>
      </c>
      <c r="Q1141" s="105">
        <f t="shared" si="28"/>
        <v>24809.33</v>
      </c>
      <c r="R1141" s="105">
        <f t="shared" si="28"/>
        <v>24809.33</v>
      </c>
      <c r="S1141" s="105">
        <f t="shared" si="28"/>
        <v>24809.33</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9">SUM(J1149:J1235)</f>
        <v>0</v>
      </c>
      <c r="K1236" s="7">
        <f>SUM(K1149:K1235)</f>
        <v>0</v>
      </c>
      <c r="L1236" s="7">
        <f t="shared" ref="L1236" si="30">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1">SUM(J1244:J1330)</f>
        <v>0</v>
      </c>
      <c r="K1331" s="7">
        <f>SUM(K1244:K1330)</f>
        <v>0</v>
      </c>
      <c r="L1331" s="7">
        <f t="shared" ref="L1331" si="3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3">SUM(J1339:J1425)</f>
        <v>0</v>
      </c>
      <c r="K1426" s="7">
        <f>SUM(K1339:K1425)</f>
        <v>0</v>
      </c>
      <c r="L1426" s="7">
        <f t="shared" ref="L1426" si="34">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5">SUM(J1434:J1520)</f>
        <v>0</v>
      </c>
      <c r="K1521" s="7">
        <f>SUM(K1434:K1520)</f>
        <v>0</v>
      </c>
      <c r="L1521" s="7">
        <f t="shared" ref="L1521" si="3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7">SUM(J1529:J1615)</f>
        <v>0</v>
      </c>
      <c r="K1616" s="7">
        <f>SUM(K1529:K1615)</f>
        <v>0</v>
      </c>
      <c r="L1616" s="7">
        <f t="shared" ref="L1616" si="3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103">
        <v>164660.98000000001</v>
      </c>
      <c r="P1622" s="103">
        <v>164660.98000000001</v>
      </c>
      <c r="Q1622" s="103">
        <v>164660.98000000001</v>
      </c>
      <c r="R1622" s="103">
        <v>164660.98000000001</v>
      </c>
      <c r="S1622" s="103">
        <v>164660.98000000001</v>
      </c>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9">SUM(J1624:J1710)</f>
        <v>0</v>
      </c>
      <c r="K1711" s="7">
        <f>SUM(K1624:K1710)</f>
        <v>0</v>
      </c>
      <c r="L1711" s="7">
        <f t="shared" ref="L1711" si="40">SUM(L1624:L1710)</f>
        <v>0</v>
      </c>
      <c r="M1711" s="7">
        <f>SUM(M1624:M1710)</f>
        <v>0</v>
      </c>
      <c r="N1711" s="10">
        <f>SUM(N1619:N1710)</f>
        <v>0</v>
      </c>
      <c r="O1711" s="105">
        <f t="shared" ref="O1711:S1711" si="41">SUM(O1624:O1710)</f>
        <v>0</v>
      </c>
      <c r="P1711" s="105">
        <f t="shared" si="41"/>
        <v>0</v>
      </c>
      <c r="Q1711" s="105">
        <f t="shared" si="41"/>
        <v>0</v>
      </c>
      <c r="R1711" s="105">
        <f t="shared" si="41"/>
        <v>0</v>
      </c>
      <c r="S1711" s="105">
        <f t="shared" si="41"/>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2">SUM(J1719:J1805)</f>
        <v>0</v>
      </c>
      <c r="K1806" s="7">
        <f>SUM(K1719:K1805)</f>
        <v>0</v>
      </c>
      <c r="L1806" s="7">
        <f t="shared" ref="L1806" si="4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4">SUM(J1814:J1900)</f>
        <v>0</v>
      </c>
      <c r="K1901" s="7">
        <f>SUM(K1814:K1900)</f>
        <v>0</v>
      </c>
      <c r="L1901" s="7">
        <f t="shared" ref="L1901" si="4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6935.58</v>
      </c>
    </row>
    <row r="1904" spans="1:19">
      <c r="A1904" s="34"/>
      <c r="B1904" s="5">
        <v>2021</v>
      </c>
      <c r="C1904" s="32"/>
      <c r="D1904" s="32"/>
      <c r="E1904" s="32"/>
      <c r="F1904" s="32"/>
      <c r="G1904" s="32"/>
      <c r="H1904" s="32"/>
      <c r="I1904" s="32"/>
      <c r="J1904" s="32"/>
      <c r="K1904" s="32"/>
      <c r="L1904" s="32"/>
      <c r="M1904" s="32"/>
      <c r="N1904" s="32"/>
      <c r="O1904" s="32"/>
      <c r="P1904" s="32"/>
      <c r="Q1904" s="32"/>
      <c r="R1904" s="103">
        <v>11950.07</v>
      </c>
      <c r="S1904" s="103">
        <v>11950.07</v>
      </c>
    </row>
    <row r="1905" spans="1:19">
      <c r="B1905" s="5">
        <v>2020</v>
      </c>
      <c r="C1905" s="32"/>
      <c r="D1905" s="32"/>
      <c r="E1905" s="32"/>
      <c r="F1905" s="32"/>
      <c r="G1905" s="32"/>
      <c r="H1905" s="32"/>
      <c r="I1905" s="32"/>
      <c r="J1905" s="32"/>
      <c r="K1905" s="32"/>
      <c r="L1905" s="32"/>
      <c r="M1905" s="32"/>
      <c r="N1905" s="32"/>
      <c r="O1905" s="32"/>
      <c r="P1905" s="32"/>
      <c r="Q1905" s="103">
        <v>13767.14</v>
      </c>
      <c r="R1905" s="103">
        <v>13767.14</v>
      </c>
      <c r="S1905" s="103">
        <v>13767.14</v>
      </c>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103">
        <v>41379.31</v>
      </c>
      <c r="P1907" s="103">
        <v>41379.31</v>
      </c>
      <c r="Q1907" s="103">
        <v>41379.31</v>
      </c>
      <c r="R1907" s="103">
        <v>41379.31</v>
      </c>
      <c r="S1907" s="103">
        <v>41379.31</v>
      </c>
    </row>
    <row r="1908" spans="1:19">
      <c r="A1908" s="36"/>
      <c r="B1908" s="5">
        <v>2017</v>
      </c>
      <c r="C1908" s="32"/>
      <c r="D1908" s="32"/>
      <c r="E1908" s="32"/>
      <c r="F1908" s="32"/>
      <c r="G1908" s="32"/>
      <c r="H1908" s="32"/>
      <c r="I1908" s="32"/>
      <c r="J1908" s="32"/>
      <c r="K1908" s="32"/>
      <c r="L1908" s="32"/>
      <c r="M1908" s="32"/>
      <c r="N1908" s="103">
        <v>5940.3</v>
      </c>
      <c r="O1908" s="103">
        <v>5940.3</v>
      </c>
      <c r="P1908" s="103">
        <v>5940.3</v>
      </c>
      <c r="Q1908" s="103">
        <v>5940.3</v>
      </c>
      <c r="R1908" s="103">
        <v>5940.3</v>
      </c>
      <c r="S1908" s="103">
        <v>5940.3</v>
      </c>
    </row>
    <row r="1909" spans="1:19">
      <c r="B1909" s="5">
        <v>2016</v>
      </c>
      <c r="C1909" s="32"/>
      <c r="D1909" s="32"/>
      <c r="E1909" s="32"/>
      <c r="F1909" s="32"/>
      <c r="G1909" s="32"/>
      <c r="H1909" s="32"/>
      <c r="I1909" s="32"/>
      <c r="J1909" s="32"/>
      <c r="K1909" s="32"/>
      <c r="L1909" s="32"/>
      <c r="M1909" s="103">
        <v>5295.88</v>
      </c>
      <c r="N1909" s="103">
        <v>5295.88</v>
      </c>
      <c r="O1909" s="103">
        <v>5295.88</v>
      </c>
      <c r="P1909" s="103">
        <v>5295.88</v>
      </c>
      <c r="Q1909" s="103">
        <v>5295.88</v>
      </c>
      <c r="R1909" s="103">
        <v>5295.88</v>
      </c>
      <c r="S1909" s="103">
        <v>5295.88</v>
      </c>
    </row>
    <row r="1910" spans="1:19">
      <c r="B1910" s="5">
        <v>2015</v>
      </c>
      <c r="C1910" s="32"/>
      <c r="D1910" s="32"/>
      <c r="E1910" s="32"/>
      <c r="F1910" s="32"/>
      <c r="G1910" s="32"/>
      <c r="H1910" s="32"/>
      <c r="I1910" s="32"/>
      <c r="J1910" s="32"/>
      <c r="K1910" s="32"/>
      <c r="L1910" s="103">
        <v>14.89</v>
      </c>
      <c r="M1910" s="103">
        <v>14.89</v>
      </c>
      <c r="N1910" s="103">
        <v>14.89</v>
      </c>
      <c r="O1910" s="103">
        <v>15</v>
      </c>
      <c r="P1910" s="103">
        <v>15</v>
      </c>
      <c r="Q1910" s="103">
        <v>15</v>
      </c>
      <c r="R1910" s="103">
        <v>15</v>
      </c>
      <c r="S1910" s="103">
        <v>15</v>
      </c>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103">
        <v>457.38</v>
      </c>
      <c r="K1912" s="103">
        <v>457.38</v>
      </c>
      <c r="L1912" s="103">
        <v>457.38</v>
      </c>
      <c r="M1912" s="103">
        <v>457.38</v>
      </c>
      <c r="N1912" s="103">
        <v>457.38</v>
      </c>
      <c r="O1912" s="103">
        <v>457.38</v>
      </c>
      <c r="P1912" s="103">
        <v>457.38</v>
      </c>
      <c r="Q1912" s="103">
        <v>457.38</v>
      </c>
      <c r="R1912" s="103">
        <v>457.38</v>
      </c>
      <c r="S1912" s="103">
        <v>457.38</v>
      </c>
    </row>
    <row r="1913" spans="1:19">
      <c r="B1913" s="5">
        <v>2012</v>
      </c>
      <c r="C1913" s="32"/>
      <c r="D1913" s="32"/>
      <c r="E1913" s="32"/>
      <c r="F1913" s="32"/>
      <c r="G1913" s="32"/>
      <c r="H1913" s="32"/>
      <c r="I1913" s="103">
        <v>3126.6</v>
      </c>
      <c r="J1913" s="103">
        <v>3126.6</v>
      </c>
      <c r="K1913" s="103">
        <v>3126.6</v>
      </c>
      <c r="L1913" s="103">
        <v>3126.6</v>
      </c>
      <c r="M1913" s="103">
        <v>3126.6</v>
      </c>
      <c r="N1913" s="103">
        <v>3126.6</v>
      </c>
      <c r="O1913" s="103">
        <v>3126.6</v>
      </c>
      <c r="P1913" s="103">
        <v>3126.6</v>
      </c>
      <c r="Q1913" s="103">
        <v>3126.6</v>
      </c>
      <c r="R1913" s="103">
        <v>3126.6</v>
      </c>
      <c r="S1913" s="103">
        <v>3126.6</v>
      </c>
    </row>
    <row r="1914" spans="1:19">
      <c r="B1914" s="5">
        <v>2011</v>
      </c>
      <c r="C1914" s="32"/>
      <c r="D1914" s="32"/>
      <c r="E1914" s="32"/>
      <c r="F1914" s="32"/>
      <c r="G1914" s="32"/>
      <c r="H1914" s="103">
        <v>54492.639999999999</v>
      </c>
      <c r="I1914" s="103">
        <v>54492.639999999999</v>
      </c>
      <c r="J1914" s="103">
        <v>54492.639999999999</v>
      </c>
      <c r="K1914" s="103">
        <v>54492.639999999999</v>
      </c>
      <c r="L1914" s="103">
        <v>54492.639999999999</v>
      </c>
      <c r="M1914" s="103">
        <v>54492.639999999999</v>
      </c>
      <c r="N1914" s="103">
        <v>54492.639999999999</v>
      </c>
      <c r="O1914" s="103">
        <v>54492.639999999999</v>
      </c>
      <c r="P1914" s="103">
        <v>54492.639999999999</v>
      </c>
      <c r="Q1914" s="103">
        <v>54492.639999999999</v>
      </c>
      <c r="R1914" s="103">
        <v>54492.639999999999</v>
      </c>
      <c r="S1914" s="103">
        <v>54492.639999999999</v>
      </c>
    </row>
    <row r="1915" spans="1:19">
      <c r="B1915" s="5">
        <v>2010</v>
      </c>
      <c r="C1915" s="32"/>
      <c r="D1915" s="32"/>
      <c r="E1915" s="32"/>
      <c r="F1915" s="32"/>
      <c r="G1915" s="103">
        <v>19355.009999999998</v>
      </c>
      <c r="H1915" s="103">
        <v>19355.009999999998</v>
      </c>
      <c r="I1915" s="103">
        <v>19355.009999999998</v>
      </c>
      <c r="J1915" s="103">
        <v>19355.009999999998</v>
      </c>
      <c r="K1915" s="103">
        <v>19355.009999999998</v>
      </c>
      <c r="L1915" s="103">
        <v>19355.009999999998</v>
      </c>
      <c r="M1915" s="103">
        <v>19355.009999999998</v>
      </c>
      <c r="N1915" s="103">
        <v>19355.009999999998</v>
      </c>
      <c r="O1915" s="103">
        <v>19355.009999999998</v>
      </c>
      <c r="P1915" s="103">
        <v>19355.009999999998</v>
      </c>
      <c r="Q1915" s="103">
        <v>19355.009999999998</v>
      </c>
      <c r="R1915" s="103">
        <v>19355.009999999998</v>
      </c>
      <c r="S1915" s="103">
        <v>19355.009999999998</v>
      </c>
    </row>
    <row r="1916" spans="1:19">
      <c r="B1916" s="5">
        <v>2009</v>
      </c>
      <c r="C1916" s="32"/>
      <c r="D1916" s="32"/>
      <c r="E1916" s="32"/>
      <c r="F1916" s="103">
        <v>18100.400000000001</v>
      </c>
      <c r="G1916" s="103">
        <v>18100.400000000001</v>
      </c>
      <c r="H1916" s="103">
        <v>18100.400000000001</v>
      </c>
      <c r="I1916" s="103">
        <v>18100.400000000001</v>
      </c>
      <c r="J1916" s="103">
        <v>18100.400000000001</v>
      </c>
      <c r="K1916" s="103">
        <v>18100.400000000001</v>
      </c>
      <c r="L1916" s="103">
        <v>18100.400000000001</v>
      </c>
      <c r="M1916" s="103">
        <v>18100.400000000001</v>
      </c>
      <c r="N1916" s="103">
        <v>18100.400000000001</v>
      </c>
      <c r="O1916" s="103">
        <v>18100.400000000001</v>
      </c>
      <c r="P1916" s="103">
        <v>18100.400000000001</v>
      </c>
      <c r="Q1916" s="103">
        <v>18100.400000000001</v>
      </c>
      <c r="R1916" s="103">
        <v>18100.400000000001</v>
      </c>
      <c r="S1916" s="103">
        <v>18100.400000000001</v>
      </c>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v>49759.630000000005</v>
      </c>
      <c r="D1920" s="103">
        <v>49759.63</v>
      </c>
      <c r="E1920" s="103">
        <v>49759.63</v>
      </c>
      <c r="F1920" s="103">
        <v>49759.63</v>
      </c>
      <c r="G1920" s="103">
        <v>49759.63</v>
      </c>
      <c r="H1920" s="103">
        <v>49759.63</v>
      </c>
      <c r="I1920" s="103">
        <v>49759.63</v>
      </c>
      <c r="J1920" s="103">
        <v>49759.63</v>
      </c>
      <c r="K1920" s="103">
        <v>49759.63</v>
      </c>
      <c r="L1920" s="103">
        <v>49759.63</v>
      </c>
      <c r="M1920" s="103">
        <v>49759.63</v>
      </c>
      <c r="N1920" s="103">
        <v>49759.63</v>
      </c>
      <c r="O1920" s="103">
        <v>49759.63</v>
      </c>
      <c r="P1920" s="103">
        <v>49759.63</v>
      </c>
      <c r="Q1920" s="103">
        <v>49759.63</v>
      </c>
      <c r="R1920" s="103">
        <v>49759.63</v>
      </c>
      <c r="S1920" s="103">
        <v>49759.63</v>
      </c>
    </row>
    <row r="1921" spans="2:19">
      <c r="B1921" s="5">
        <v>2004</v>
      </c>
      <c r="C1921" s="33">
        <v>18147.759999999998</v>
      </c>
      <c r="D1921" s="103">
        <v>18147.759999999998</v>
      </c>
      <c r="E1921" s="103">
        <v>18147.759999999998</v>
      </c>
      <c r="F1921" s="103">
        <v>18147.759999999998</v>
      </c>
      <c r="G1921" s="103">
        <v>18147.759999999998</v>
      </c>
      <c r="H1921" s="103">
        <v>18147.759999999998</v>
      </c>
      <c r="I1921" s="103">
        <v>18147.759999999998</v>
      </c>
      <c r="J1921" s="103">
        <v>18147.759999999998</v>
      </c>
      <c r="K1921" s="103">
        <v>18147.759999999998</v>
      </c>
      <c r="L1921" s="103">
        <v>18147.759999999998</v>
      </c>
      <c r="M1921" s="103">
        <v>18147.759999999998</v>
      </c>
      <c r="N1921" s="103">
        <v>18147.759999999998</v>
      </c>
      <c r="O1921" s="103">
        <v>16332.98</v>
      </c>
      <c r="P1921" s="103">
        <v>16332.98</v>
      </c>
      <c r="Q1921" s="103">
        <v>16332.98</v>
      </c>
      <c r="R1921" s="103">
        <v>16332.98</v>
      </c>
      <c r="S1921" s="103">
        <v>16332.98</v>
      </c>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v>2965.95</v>
      </c>
      <c r="D1925" s="103">
        <v>2965.95</v>
      </c>
      <c r="E1925" s="103">
        <v>2965.95</v>
      </c>
      <c r="F1925" s="103">
        <v>2965.95</v>
      </c>
      <c r="G1925" s="103">
        <v>2965.95</v>
      </c>
      <c r="H1925" s="103">
        <v>2965.95</v>
      </c>
      <c r="I1925" s="103">
        <v>2965.95</v>
      </c>
      <c r="J1925" s="103">
        <v>2965.95</v>
      </c>
      <c r="K1925" s="103">
        <v>2965.95</v>
      </c>
      <c r="L1925" s="103">
        <v>2965.95</v>
      </c>
      <c r="M1925" s="103">
        <v>2965.95</v>
      </c>
      <c r="N1925" s="103">
        <v>2965.95</v>
      </c>
      <c r="O1925" s="103">
        <v>2669.36</v>
      </c>
      <c r="P1925" s="103">
        <v>2669.36</v>
      </c>
      <c r="Q1925" s="103">
        <v>2669.36</v>
      </c>
      <c r="R1925" s="103">
        <v>2669.36</v>
      </c>
      <c r="S1925" s="103">
        <v>2669.36</v>
      </c>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v>41644.92</v>
      </c>
      <c r="D1928" s="103">
        <v>41644.92</v>
      </c>
      <c r="E1928" s="103">
        <v>41644.92</v>
      </c>
      <c r="F1928" s="103">
        <v>41644.92</v>
      </c>
      <c r="G1928" s="103">
        <v>41644.92</v>
      </c>
      <c r="H1928" s="103">
        <v>41644.92</v>
      </c>
      <c r="I1928" s="103">
        <v>41644.92</v>
      </c>
      <c r="J1928" s="103">
        <v>41644.92</v>
      </c>
      <c r="K1928" s="103">
        <v>41644.92</v>
      </c>
      <c r="L1928" s="103">
        <v>41644.92</v>
      </c>
      <c r="M1928" s="103">
        <v>41644.92</v>
      </c>
      <c r="N1928" s="103">
        <v>41644.92</v>
      </c>
      <c r="O1928" s="103">
        <v>37480.43</v>
      </c>
      <c r="P1928" s="103">
        <v>37480.43</v>
      </c>
      <c r="Q1928" s="103">
        <v>37480.43</v>
      </c>
      <c r="R1928" s="103">
        <v>37480.43</v>
      </c>
      <c r="S1928" s="103">
        <v>37480.43</v>
      </c>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v>21119.97</v>
      </c>
      <c r="D1935" s="103">
        <v>21119.97</v>
      </c>
      <c r="E1935" s="103">
        <v>21119.97</v>
      </c>
      <c r="F1935" s="103">
        <v>21119.97</v>
      </c>
      <c r="G1935" s="103">
        <v>21119.97</v>
      </c>
      <c r="H1935" s="103">
        <v>21119.97</v>
      </c>
      <c r="I1935" s="103">
        <v>21119.97</v>
      </c>
      <c r="J1935" s="103">
        <v>21119.97</v>
      </c>
      <c r="K1935" s="103">
        <v>21119.97</v>
      </c>
      <c r="L1935" s="103">
        <v>21119.97</v>
      </c>
      <c r="M1935" s="103">
        <v>21119.97</v>
      </c>
      <c r="N1935" s="103">
        <v>21119.97</v>
      </c>
      <c r="O1935" s="103">
        <v>19007.97</v>
      </c>
      <c r="P1935" s="103">
        <v>19007.97</v>
      </c>
      <c r="Q1935" s="103">
        <v>19007.97</v>
      </c>
      <c r="R1935" s="103">
        <v>19007.97</v>
      </c>
      <c r="S1935" s="103">
        <v>19007.97</v>
      </c>
    </row>
    <row r="1936" spans="2:19">
      <c r="B1936" s="5">
        <v>1989</v>
      </c>
      <c r="C1936" s="33">
        <v>98019.58</v>
      </c>
      <c r="D1936" s="103">
        <v>98019.58</v>
      </c>
      <c r="E1936" s="103">
        <v>98019.58</v>
      </c>
      <c r="F1936" s="103">
        <v>98019.58</v>
      </c>
      <c r="G1936" s="103">
        <v>98019.58</v>
      </c>
      <c r="H1936" s="103">
        <v>98019.58</v>
      </c>
      <c r="I1936" s="103">
        <v>98019.58</v>
      </c>
      <c r="J1936" s="103">
        <v>98019.58</v>
      </c>
      <c r="K1936" s="103">
        <v>98019.58</v>
      </c>
      <c r="L1936" s="103">
        <v>98019.58</v>
      </c>
      <c r="M1936" s="103">
        <v>98019.58</v>
      </c>
      <c r="N1936" s="103">
        <v>98019.58</v>
      </c>
      <c r="O1936" s="103">
        <v>88217.62</v>
      </c>
      <c r="P1936" s="103">
        <v>88217.62</v>
      </c>
      <c r="Q1936" s="103">
        <v>88217.62</v>
      </c>
      <c r="R1936" s="103">
        <v>88217.62</v>
      </c>
      <c r="S1936" s="103">
        <v>88217.62</v>
      </c>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231657.81</v>
      </c>
      <c r="D1996" s="7">
        <f>SUM(D1918:D1995)</f>
        <v>231657.81</v>
      </c>
      <c r="E1996" s="7">
        <f>SUM(E1917:E1995)</f>
        <v>231657.81</v>
      </c>
      <c r="F1996" s="7">
        <f>SUM(F1916:F1995)</f>
        <v>249758.21000000002</v>
      </c>
      <c r="G1996" s="7">
        <f>SUM(G1915:G1995)</f>
        <v>269113.21999999997</v>
      </c>
      <c r="H1996" s="7">
        <f>SUM(H1909:H1995)</f>
        <v>323605.86</v>
      </c>
      <c r="I1996" s="7">
        <f>SUM(I1909:I1995)</f>
        <v>326732.46000000002</v>
      </c>
      <c r="J1996" s="7">
        <f t="shared" ref="J1996" si="46">SUM(J1909:J1995)</f>
        <v>327189.84000000003</v>
      </c>
      <c r="K1996" s="7">
        <f>SUM(K1909:K1995)</f>
        <v>327189.84000000003</v>
      </c>
      <c r="L1996" s="7">
        <f t="shared" ref="L1996" si="47">SUM(L1909:L1995)</f>
        <v>327204.73000000004</v>
      </c>
      <c r="M1996" s="7">
        <f>SUM(M1909:M1995)</f>
        <v>332500.61</v>
      </c>
      <c r="N1996" s="10">
        <f>SUM(N1904:N1995)</f>
        <v>338440.91000000003</v>
      </c>
      <c r="O1996" s="105">
        <f t="shared" ref="O1996:S1996" si="48">SUM(O1904:O1995)</f>
        <v>361630.51</v>
      </c>
      <c r="P1996" s="105">
        <f t="shared" si="48"/>
        <v>361630.51</v>
      </c>
      <c r="Q1996" s="105">
        <f t="shared" si="48"/>
        <v>375397.65</v>
      </c>
      <c r="R1996" s="105">
        <f t="shared" si="48"/>
        <v>387347.72</v>
      </c>
      <c r="S1996" s="105">
        <f t="shared" si="48"/>
        <v>387347.72</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18796.47</v>
      </c>
    </row>
    <row r="1999" spans="1:19">
      <c r="A1999" s="34"/>
      <c r="B1999" s="5">
        <v>2021</v>
      </c>
      <c r="C1999" s="32"/>
      <c r="D1999" s="32"/>
      <c r="E1999" s="32"/>
      <c r="F1999" s="32"/>
      <c r="G1999" s="32"/>
      <c r="H1999" s="32"/>
      <c r="I1999" s="32"/>
      <c r="J1999" s="32"/>
      <c r="K1999" s="32"/>
      <c r="L1999" s="32"/>
      <c r="M1999" s="32"/>
      <c r="N1999" s="32"/>
      <c r="O1999" s="32"/>
      <c r="P1999" s="32"/>
      <c r="Q1999" s="32"/>
      <c r="R1999" s="103">
        <v>19157.849999999999</v>
      </c>
      <c r="S1999" s="103">
        <v>19157.849999999999</v>
      </c>
    </row>
    <row r="2000" spans="1:19">
      <c r="B2000" s="5">
        <v>2020</v>
      </c>
      <c r="C2000" s="32"/>
      <c r="D2000" s="32"/>
      <c r="E2000" s="32"/>
      <c r="F2000" s="32"/>
      <c r="G2000" s="32"/>
      <c r="H2000" s="32"/>
      <c r="I2000" s="32"/>
      <c r="J2000" s="32"/>
      <c r="K2000" s="32"/>
      <c r="L2000" s="32"/>
      <c r="M2000" s="32"/>
      <c r="N2000" s="32"/>
      <c r="O2000" s="32"/>
      <c r="P2000" s="32"/>
      <c r="Q2000" s="103">
        <v>22431.86</v>
      </c>
      <c r="R2000" s="103">
        <v>22431.86</v>
      </c>
      <c r="S2000" s="103">
        <v>22431.86</v>
      </c>
    </row>
    <row r="2001" spans="1:19">
      <c r="A2001" s="36"/>
      <c r="B2001" s="5">
        <v>2019</v>
      </c>
      <c r="C2001" s="32"/>
      <c r="D2001" s="32"/>
      <c r="E2001" s="32"/>
      <c r="F2001" s="32"/>
      <c r="G2001" s="32"/>
      <c r="H2001" s="32"/>
      <c r="I2001" s="32"/>
      <c r="J2001" s="32"/>
      <c r="K2001" s="32"/>
      <c r="L2001" s="32"/>
      <c r="M2001" s="32"/>
      <c r="N2001" s="32"/>
      <c r="O2001" s="32"/>
      <c r="P2001" s="103">
        <v>28530.41</v>
      </c>
      <c r="Q2001" s="103">
        <v>28530.41</v>
      </c>
      <c r="R2001" s="103">
        <v>28530.41</v>
      </c>
      <c r="S2001" s="103">
        <v>28530.41</v>
      </c>
    </row>
    <row r="2002" spans="1:19">
      <c r="A2002" s="36"/>
      <c r="B2002" s="5">
        <v>2018</v>
      </c>
      <c r="C2002" s="32"/>
      <c r="D2002" s="32"/>
      <c r="E2002" s="32"/>
      <c r="F2002" s="32"/>
      <c r="G2002" s="32"/>
      <c r="H2002" s="32"/>
      <c r="I2002" s="32"/>
      <c r="J2002" s="32"/>
      <c r="K2002" s="32"/>
      <c r="L2002" s="32"/>
      <c r="M2002" s="32"/>
      <c r="N2002" s="32"/>
      <c r="O2002" s="103">
        <v>28902.89</v>
      </c>
      <c r="P2002" s="103">
        <v>28902.89</v>
      </c>
      <c r="Q2002" s="103">
        <v>28902.89</v>
      </c>
      <c r="R2002" s="103">
        <v>28902.89</v>
      </c>
      <c r="S2002" s="103">
        <v>28902.89</v>
      </c>
    </row>
    <row r="2003" spans="1:19">
      <c r="A2003" s="36"/>
      <c r="B2003" s="5">
        <v>2017</v>
      </c>
      <c r="C2003" s="32"/>
      <c r="D2003" s="32"/>
      <c r="E2003" s="32"/>
      <c r="F2003" s="32"/>
      <c r="G2003" s="32"/>
      <c r="H2003" s="32"/>
      <c r="I2003" s="32"/>
      <c r="J2003" s="32"/>
      <c r="K2003" s="32"/>
      <c r="L2003" s="32"/>
      <c r="M2003" s="32"/>
      <c r="N2003" s="103">
        <v>6143.57</v>
      </c>
      <c r="O2003" s="103">
        <v>6143.57</v>
      </c>
      <c r="P2003" s="103">
        <v>6143.57</v>
      </c>
      <c r="Q2003" s="103">
        <v>6143.57</v>
      </c>
      <c r="R2003" s="103">
        <v>6143.57</v>
      </c>
      <c r="S2003" s="103">
        <v>6143.57</v>
      </c>
    </row>
    <row r="2004" spans="1:19">
      <c r="B2004" s="5">
        <v>2016</v>
      </c>
      <c r="C2004" s="32"/>
      <c r="D2004" s="32"/>
      <c r="E2004" s="32"/>
      <c r="F2004" s="32"/>
      <c r="G2004" s="32"/>
      <c r="H2004" s="32"/>
      <c r="I2004" s="32"/>
      <c r="J2004" s="32"/>
      <c r="K2004" s="32"/>
      <c r="L2004" s="32"/>
      <c r="M2004" s="103">
        <v>16792.580000000002</v>
      </c>
      <c r="N2004" s="103">
        <v>16792.580000000002</v>
      </c>
      <c r="O2004" s="103">
        <v>16792.580000000002</v>
      </c>
      <c r="P2004" s="103">
        <v>16792.580000000002</v>
      </c>
      <c r="Q2004" s="103">
        <v>16792.580000000002</v>
      </c>
      <c r="R2004" s="103">
        <v>16792.580000000002</v>
      </c>
      <c r="S2004" s="103">
        <v>16792.580000000002</v>
      </c>
    </row>
    <row r="2005" spans="1:19">
      <c r="B2005" s="5">
        <v>2015</v>
      </c>
      <c r="C2005" s="32"/>
      <c r="D2005" s="32"/>
      <c r="E2005" s="32"/>
      <c r="F2005" s="32"/>
      <c r="G2005" s="32"/>
      <c r="H2005" s="32"/>
      <c r="I2005" s="32"/>
      <c r="J2005" s="32"/>
      <c r="K2005" s="32"/>
      <c r="L2005" s="103">
        <v>13150.5</v>
      </c>
      <c r="M2005" s="103">
        <v>13150.5</v>
      </c>
      <c r="N2005" s="103">
        <v>13150.5</v>
      </c>
      <c r="O2005" s="103">
        <v>13150.5</v>
      </c>
      <c r="P2005" s="103">
        <v>13150.5</v>
      </c>
      <c r="Q2005" s="103">
        <v>13150.5</v>
      </c>
      <c r="R2005" s="103">
        <v>13150.5</v>
      </c>
      <c r="S2005" s="103">
        <v>13150.5</v>
      </c>
    </row>
    <row r="2006" spans="1:19">
      <c r="B2006" s="5">
        <v>2014</v>
      </c>
      <c r="C2006" s="32"/>
      <c r="D2006" s="32"/>
      <c r="E2006" s="32"/>
      <c r="F2006" s="32"/>
      <c r="G2006" s="32"/>
      <c r="H2006" s="32"/>
      <c r="I2006" s="32"/>
      <c r="J2006" s="32"/>
      <c r="K2006" s="103">
        <v>15084.57</v>
      </c>
      <c r="L2006" s="103">
        <v>15084.57</v>
      </c>
      <c r="M2006" s="103">
        <v>15084.57</v>
      </c>
      <c r="N2006" s="103">
        <v>15084.57</v>
      </c>
      <c r="O2006" s="103">
        <v>15084.57</v>
      </c>
      <c r="P2006" s="103">
        <v>15084.57</v>
      </c>
      <c r="Q2006" s="103">
        <v>15084.57</v>
      </c>
      <c r="R2006" s="103">
        <v>15084.57</v>
      </c>
      <c r="S2006" s="103">
        <v>15084.57</v>
      </c>
    </row>
    <row r="2007" spans="1:19">
      <c r="B2007" s="5">
        <v>2013</v>
      </c>
      <c r="C2007" s="32"/>
      <c r="D2007" s="32"/>
      <c r="E2007" s="32"/>
      <c r="F2007" s="32"/>
      <c r="G2007" s="32"/>
      <c r="H2007" s="32"/>
      <c r="I2007" s="32"/>
      <c r="J2007" s="103">
        <v>11269.43</v>
      </c>
      <c r="K2007" s="103">
        <v>11269.43</v>
      </c>
      <c r="L2007" s="103">
        <v>11269.43</v>
      </c>
      <c r="M2007" s="103">
        <v>11269.43</v>
      </c>
      <c r="N2007" s="103">
        <v>11269.43</v>
      </c>
      <c r="O2007" s="103">
        <v>11269.43</v>
      </c>
      <c r="P2007" s="103">
        <v>11269.43</v>
      </c>
      <c r="Q2007" s="103">
        <v>11269.43</v>
      </c>
      <c r="R2007" s="103">
        <v>11269.43</v>
      </c>
      <c r="S2007" s="103">
        <v>11269.43</v>
      </c>
    </row>
    <row r="2008" spans="1:19">
      <c r="B2008" s="5">
        <v>2012</v>
      </c>
      <c r="C2008" s="32"/>
      <c r="D2008" s="32"/>
      <c r="E2008" s="32"/>
      <c r="F2008" s="32"/>
      <c r="G2008" s="32"/>
      <c r="H2008" s="32"/>
      <c r="I2008" s="103">
        <v>1236</v>
      </c>
      <c r="J2008" s="103">
        <v>1236</v>
      </c>
      <c r="K2008" s="103">
        <v>1236</v>
      </c>
      <c r="L2008" s="103">
        <v>1236</v>
      </c>
      <c r="M2008" s="103">
        <v>1236</v>
      </c>
      <c r="N2008" s="103">
        <v>1236</v>
      </c>
      <c r="O2008" s="103">
        <v>1236</v>
      </c>
      <c r="P2008" s="103">
        <v>1236</v>
      </c>
      <c r="Q2008" s="103">
        <v>1236</v>
      </c>
      <c r="R2008" s="103">
        <v>1236</v>
      </c>
      <c r="S2008" s="103">
        <v>1236</v>
      </c>
    </row>
    <row r="2009" spans="1:19">
      <c r="B2009" s="5">
        <v>2011</v>
      </c>
      <c r="C2009" s="32"/>
      <c r="D2009" s="32"/>
      <c r="E2009" s="32"/>
      <c r="F2009" s="32"/>
      <c r="G2009" s="32"/>
      <c r="H2009" s="103">
        <v>34466.31</v>
      </c>
      <c r="I2009" s="103">
        <v>34466.31</v>
      </c>
      <c r="J2009" s="103">
        <v>34466.31</v>
      </c>
      <c r="K2009" s="103">
        <v>34466.31</v>
      </c>
      <c r="L2009" s="103">
        <v>34466.31</v>
      </c>
      <c r="M2009" s="103">
        <v>34466.31</v>
      </c>
      <c r="N2009" s="103">
        <v>34466.31</v>
      </c>
      <c r="O2009" s="103">
        <v>34466.31</v>
      </c>
      <c r="P2009" s="103">
        <v>34466.31</v>
      </c>
      <c r="Q2009" s="103">
        <v>34466.31</v>
      </c>
      <c r="R2009" s="103">
        <v>34466.31</v>
      </c>
      <c r="S2009" s="103">
        <v>34466.31</v>
      </c>
    </row>
    <row r="2010" spans="1:19">
      <c r="B2010" s="5">
        <v>2010</v>
      </c>
      <c r="C2010" s="32"/>
      <c r="D2010" s="32"/>
      <c r="E2010" s="32"/>
      <c r="F2010" s="32"/>
      <c r="G2010" s="103">
        <v>10885.87</v>
      </c>
      <c r="H2010" s="103">
        <v>10885.87</v>
      </c>
      <c r="I2010" s="103">
        <v>10885.87</v>
      </c>
      <c r="J2010" s="103">
        <v>10885.87</v>
      </c>
      <c r="K2010" s="103">
        <v>10885.87</v>
      </c>
      <c r="L2010" s="103">
        <v>10885.87</v>
      </c>
      <c r="M2010" s="103">
        <v>10885.87</v>
      </c>
      <c r="N2010" s="103">
        <v>10885.87</v>
      </c>
      <c r="O2010" s="103">
        <v>10885.87</v>
      </c>
      <c r="P2010" s="103">
        <v>10885.87</v>
      </c>
      <c r="Q2010" s="103">
        <v>10885.87</v>
      </c>
      <c r="R2010" s="103">
        <v>10885.87</v>
      </c>
      <c r="S2010" s="103">
        <v>10885.87</v>
      </c>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103">
        <v>8296.81</v>
      </c>
      <c r="F2012" s="103">
        <v>8296.81</v>
      </c>
      <c r="G2012" s="103">
        <v>8296.81</v>
      </c>
      <c r="H2012" s="103">
        <v>8296.81</v>
      </c>
      <c r="I2012" s="103">
        <v>8296.81</v>
      </c>
      <c r="J2012" s="103">
        <v>8296.81</v>
      </c>
      <c r="K2012" s="103">
        <v>8296.81</v>
      </c>
      <c r="L2012" s="103">
        <v>8296.81</v>
      </c>
      <c r="M2012" s="103">
        <v>8296.81</v>
      </c>
      <c r="N2012" s="103">
        <v>8296.81</v>
      </c>
      <c r="O2012" s="103">
        <v>8296.81</v>
      </c>
      <c r="P2012" s="103">
        <v>8296.81</v>
      </c>
      <c r="Q2012" s="103">
        <v>8296.81</v>
      </c>
      <c r="R2012" s="103">
        <v>8296.81</v>
      </c>
      <c r="S2012" s="103">
        <v>8296.81</v>
      </c>
    </row>
    <row r="2013" spans="1:19">
      <c r="B2013" s="5">
        <v>2007</v>
      </c>
      <c r="C2013" s="32"/>
      <c r="D2013" s="103">
        <v>19576.91</v>
      </c>
      <c r="E2013" s="103">
        <v>19576.91</v>
      </c>
      <c r="F2013" s="103">
        <v>19576.91</v>
      </c>
      <c r="G2013" s="103">
        <v>19576.91</v>
      </c>
      <c r="H2013" s="103">
        <v>19576.91</v>
      </c>
      <c r="I2013" s="103">
        <v>19576.91</v>
      </c>
      <c r="J2013" s="103">
        <v>19576.91</v>
      </c>
      <c r="K2013" s="103">
        <v>19576.91</v>
      </c>
      <c r="L2013" s="103">
        <v>19576.91</v>
      </c>
      <c r="M2013" s="103">
        <v>19576.91</v>
      </c>
      <c r="N2013" s="103">
        <v>19576.91</v>
      </c>
      <c r="O2013" s="103">
        <v>19576.91</v>
      </c>
      <c r="P2013" s="103">
        <v>19576.91</v>
      </c>
      <c r="Q2013" s="103">
        <v>19576.91</v>
      </c>
      <c r="R2013" s="103">
        <v>19576.91</v>
      </c>
      <c r="S2013" s="103">
        <v>19576.91</v>
      </c>
    </row>
    <row r="2014" spans="1:19">
      <c r="B2014" s="5">
        <v>2006</v>
      </c>
      <c r="C2014" s="33">
        <v>9380.92</v>
      </c>
      <c r="D2014" s="103">
        <v>9380.92</v>
      </c>
      <c r="E2014" s="103">
        <v>9380.92</v>
      </c>
      <c r="F2014" s="103">
        <v>9380.92</v>
      </c>
      <c r="G2014" s="103">
        <v>9380.92</v>
      </c>
      <c r="H2014" s="103">
        <v>9380.92</v>
      </c>
      <c r="I2014" s="103">
        <v>9380.92</v>
      </c>
      <c r="J2014" s="103">
        <v>9380.92</v>
      </c>
      <c r="K2014" s="103">
        <v>9380.92</v>
      </c>
      <c r="L2014" s="103">
        <v>9380.92</v>
      </c>
      <c r="M2014" s="103">
        <v>9380.92</v>
      </c>
      <c r="N2014" s="103">
        <v>9380.92</v>
      </c>
      <c r="O2014" s="103">
        <v>9380.92</v>
      </c>
      <c r="P2014" s="103">
        <v>9380.92</v>
      </c>
      <c r="Q2014" s="103">
        <v>9380.92</v>
      </c>
      <c r="R2014" s="103">
        <v>9380.92</v>
      </c>
      <c r="S2014" s="103">
        <v>9380.92</v>
      </c>
    </row>
    <row r="2015" spans="1:19">
      <c r="B2015" s="5">
        <v>2005</v>
      </c>
      <c r="C2015" s="33">
        <v>13037.29</v>
      </c>
      <c r="D2015" s="103">
        <v>13037.29</v>
      </c>
      <c r="E2015" s="103">
        <v>13037.29</v>
      </c>
      <c r="F2015" s="103">
        <v>13037.29</v>
      </c>
      <c r="G2015" s="103">
        <v>13037.29</v>
      </c>
      <c r="H2015" s="103">
        <v>13037.29</v>
      </c>
      <c r="I2015" s="103">
        <v>13037.29</v>
      </c>
      <c r="J2015" s="103">
        <v>13037.29</v>
      </c>
      <c r="K2015" s="103">
        <v>13037.29</v>
      </c>
      <c r="L2015" s="103">
        <v>13037.29</v>
      </c>
      <c r="M2015" s="103">
        <v>13037.29</v>
      </c>
      <c r="N2015" s="103">
        <v>13037.29</v>
      </c>
      <c r="O2015" s="103">
        <v>13037.29</v>
      </c>
      <c r="P2015" s="103">
        <v>13037.29</v>
      </c>
      <c r="Q2015" s="103">
        <v>13037.29</v>
      </c>
      <c r="R2015" s="103">
        <v>13037.29</v>
      </c>
      <c r="S2015" s="103">
        <v>13037.29</v>
      </c>
    </row>
    <row r="2016" spans="1:19">
      <c r="B2016" s="5">
        <v>2004</v>
      </c>
      <c r="C2016" s="33">
        <v>4000</v>
      </c>
      <c r="D2016" s="103">
        <v>4000</v>
      </c>
      <c r="E2016" s="103">
        <v>4000</v>
      </c>
      <c r="F2016" s="103">
        <v>4000</v>
      </c>
      <c r="G2016" s="103">
        <v>4000</v>
      </c>
      <c r="H2016" s="103">
        <v>4000</v>
      </c>
      <c r="I2016" s="103">
        <v>4000</v>
      </c>
      <c r="J2016" s="103">
        <v>4000</v>
      </c>
      <c r="K2016" s="103">
        <v>4000</v>
      </c>
      <c r="L2016" s="103">
        <v>4000</v>
      </c>
      <c r="M2016" s="103">
        <v>4000</v>
      </c>
      <c r="N2016" s="103">
        <v>4000</v>
      </c>
      <c r="O2016" s="103">
        <v>3600</v>
      </c>
      <c r="P2016" s="103">
        <v>3600</v>
      </c>
      <c r="Q2016" s="103">
        <v>3600</v>
      </c>
      <c r="R2016" s="103">
        <v>3600</v>
      </c>
      <c r="S2016" s="103">
        <v>3600</v>
      </c>
    </row>
    <row r="2017" spans="2:19">
      <c r="B2017" s="5">
        <v>2003</v>
      </c>
      <c r="C2017" s="33">
        <v>4000</v>
      </c>
      <c r="D2017" s="103">
        <v>4000</v>
      </c>
      <c r="E2017" s="103">
        <v>4000</v>
      </c>
      <c r="F2017" s="103">
        <v>4000</v>
      </c>
      <c r="G2017" s="103">
        <v>4000</v>
      </c>
      <c r="H2017" s="103">
        <v>4000</v>
      </c>
      <c r="I2017" s="103">
        <v>4000</v>
      </c>
      <c r="J2017" s="103">
        <v>4000</v>
      </c>
      <c r="K2017" s="103">
        <v>4000</v>
      </c>
      <c r="L2017" s="103">
        <v>4000</v>
      </c>
      <c r="M2017" s="103">
        <v>4000</v>
      </c>
      <c r="N2017" s="103">
        <v>4000</v>
      </c>
      <c r="O2017" s="103">
        <v>3600</v>
      </c>
      <c r="P2017" s="103">
        <v>3600</v>
      </c>
      <c r="Q2017" s="103">
        <v>3600</v>
      </c>
      <c r="R2017" s="103">
        <v>3600</v>
      </c>
      <c r="S2017" s="103">
        <v>3600</v>
      </c>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v>3178.2599999999998</v>
      </c>
      <c r="D2019" s="103">
        <v>3178.26</v>
      </c>
      <c r="E2019" s="103">
        <v>3178.26</v>
      </c>
      <c r="F2019" s="103">
        <v>3178.26</v>
      </c>
      <c r="G2019" s="103">
        <v>3178.26</v>
      </c>
      <c r="H2019" s="103">
        <v>3178.26</v>
      </c>
      <c r="I2019" s="103">
        <v>3178.26</v>
      </c>
      <c r="J2019" s="103">
        <v>3178.26</v>
      </c>
      <c r="K2019" s="103">
        <v>3178.26</v>
      </c>
      <c r="L2019" s="103">
        <v>3178.26</v>
      </c>
      <c r="M2019" s="103">
        <v>3178.26</v>
      </c>
      <c r="N2019" s="103">
        <v>3178.26</v>
      </c>
      <c r="O2019" s="103">
        <v>2860.43</v>
      </c>
      <c r="P2019" s="103">
        <v>2860.43</v>
      </c>
      <c r="Q2019" s="103">
        <v>2860.43</v>
      </c>
      <c r="R2019" s="103">
        <v>2860.43</v>
      </c>
      <c r="S2019" s="103">
        <v>2860.43</v>
      </c>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v>16877.03</v>
      </c>
      <c r="D2021" s="103">
        <v>16877.03</v>
      </c>
      <c r="E2021" s="103">
        <v>16877.03</v>
      </c>
      <c r="F2021" s="103">
        <v>16877.03</v>
      </c>
      <c r="G2021" s="103">
        <v>16877.03</v>
      </c>
      <c r="H2021" s="103">
        <v>16877.03</v>
      </c>
      <c r="I2021" s="103">
        <v>16877.03</v>
      </c>
      <c r="J2021" s="103">
        <v>16877.03</v>
      </c>
      <c r="K2021" s="103">
        <v>16877.03</v>
      </c>
      <c r="L2021" s="103">
        <v>16877.03</v>
      </c>
      <c r="M2021" s="103">
        <v>16877.03</v>
      </c>
      <c r="N2021" s="103">
        <v>16877.03</v>
      </c>
      <c r="O2021" s="103">
        <v>15189.33</v>
      </c>
      <c r="P2021" s="103">
        <v>15189.33</v>
      </c>
      <c r="Q2021" s="103">
        <v>15189.33</v>
      </c>
      <c r="R2021" s="103">
        <v>15189.33</v>
      </c>
      <c r="S2021" s="103">
        <v>15189.33</v>
      </c>
    </row>
    <row r="2022" spans="2:19">
      <c r="B2022" s="5">
        <v>1998</v>
      </c>
      <c r="C2022" s="33">
        <v>12862.43</v>
      </c>
      <c r="D2022" s="103">
        <v>12862.43</v>
      </c>
      <c r="E2022" s="103">
        <v>12862.43</v>
      </c>
      <c r="F2022" s="103">
        <v>12862.43</v>
      </c>
      <c r="G2022" s="103">
        <v>12862.43</v>
      </c>
      <c r="H2022" s="103">
        <v>12862.43</v>
      </c>
      <c r="I2022" s="103">
        <v>12862.43</v>
      </c>
      <c r="J2022" s="103">
        <v>12862.43</v>
      </c>
      <c r="K2022" s="103">
        <v>12862.43</v>
      </c>
      <c r="L2022" s="103">
        <v>12862.43</v>
      </c>
      <c r="M2022" s="103">
        <v>12862.43</v>
      </c>
      <c r="N2022" s="103">
        <v>12862.43</v>
      </c>
      <c r="O2022" s="103">
        <v>11576.19</v>
      </c>
      <c r="P2022" s="103">
        <v>11576.19</v>
      </c>
      <c r="Q2022" s="103">
        <v>11576.19</v>
      </c>
      <c r="R2022" s="103">
        <v>11576.19</v>
      </c>
      <c r="S2022" s="103">
        <v>11576.19</v>
      </c>
    </row>
    <row r="2023" spans="2:19">
      <c r="B2023" s="5">
        <v>1997</v>
      </c>
      <c r="C2023" s="33">
        <v>11368.45</v>
      </c>
      <c r="D2023" s="103">
        <v>11368.45</v>
      </c>
      <c r="E2023" s="103">
        <v>11368.45</v>
      </c>
      <c r="F2023" s="103">
        <v>11368.45</v>
      </c>
      <c r="G2023" s="103">
        <v>11368.45</v>
      </c>
      <c r="H2023" s="103">
        <v>11368.45</v>
      </c>
      <c r="I2023" s="103">
        <v>11368.45</v>
      </c>
      <c r="J2023" s="103">
        <v>11368.45</v>
      </c>
      <c r="K2023" s="103">
        <v>11368.45</v>
      </c>
      <c r="L2023" s="103">
        <v>11368.45</v>
      </c>
      <c r="M2023" s="103">
        <v>11368.45</v>
      </c>
      <c r="N2023" s="103">
        <v>11368.45</v>
      </c>
      <c r="O2023" s="103">
        <v>10231.61</v>
      </c>
      <c r="P2023" s="103">
        <v>10231.61</v>
      </c>
      <c r="Q2023" s="103">
        <v>10231.61</v>
      </c>
      <c r="R2023" s="103">
        <v>10231.61</v>
      </c>
      <c r="S2023" s="103">
        <v>10231.61</v>
      </c>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v>25978.260000000002</v>
      </c>
      <c r="D2025" s="103">
        <v>25978.26</v>
      </c>
      <c r="E2025" s="103">
        <v>25978.26</v>
      </c>
      <c r="F2025" s="103">
        <v>25978.26</v>
      </c>
      <c r="G2025" s="103">
        <v>25978.26</v>
      </c>
      <c r="H2025" s="103">
        <v>25978.26</v>
      </c>
      <c r="I2025" s="103">
        <v>25978.26</v>
      </c>
      <c r="J2025" s="103">
        <v>25978.26</v>
      </c>
      <c r="K2025" s="103">
        <v>25978.26</v>
      </c>
      <c r="L2025" s="103">
        <v>25978.26</v>
      </c>
      <c r="M2025" s="103">
        <v>25978.26</v>
      </c>
      <c r="N2025" s="103">
        <v>25978.26</v>
      </c>
      <c r="O2025" s="103">
        <v>23380.43</v>
      </c>
      <c r="P2025" s="103">
        <v>23380.43</v>
      </c>
      <c r="Q2025" s="103">
        <v>23380.43</v>
      </c>
      <c r="R2025" s="103">
        <v>23380.43</v>
      </c>
      <c r="S2025" s="103">
        <v>23380.43</v>
      </c>
    </row>
    <row r="2026" spans="2:19">
      <c r="B2026" s="5">
        <v>1994</v>
      </c>
      <c r="C2026" s="33">
        <v>2326.38</v>
      </c>
      <c r="D2026" s="103">
        <v>2326.38</v>
      </c>
      <c r="E2026" s="103">
        <v>2326.38</v>
      </c>
      <c r="F2026" s="103">
        <v>2326.38</v>
      </c>
      <c r="G2026" s="103">
        <v>2326.38</v>
      </c>
      <c r="H2026" s="103">
        <v>2326.38</v>
      </c>
      <c r="I2026" s="103">
        <v>2326.38</v>
      </c>
      <c r="J2026" s="103">
        <v>2326.38</v>
      </c>
      <c r="K2026" s="103">
        <v>2326.38</v>
      </c>
      <c r="L2026" s="103">
        <v>2326.38</v>
      </c>
      <c r="M2026" s="103">
        <v>2326.38</v>
      </c>
      <c r="N2026" s="103">
        <v>2326.38</v>
      </c>
      <c r="O2026" s="103">
        <v>2093.7399999999998</v>
      </c>
      <c r="P2026" s="103">
        <v>2093.7399999999998</v>
      </c>
      <c r="Q2026" s="103">
        <v>2093.7399999999998</v>
      </c>
      <c r="R2026" s="103">
        <v>2093.7399999999998</v>
      </c>
      <c r="S2026" s="103">
        <v>2093.7399999999998</v>
      </c>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v>28122.26</v>
      </c>
      <c r="D2028" s="103">
        <v>28122.26</v>
      </c>
      <c r="E2028" s="103">
        <v>28122.26</v>
      </c>
      <c r="F2028" s="103">
        <v>28122.26</v>
      </c>
      <c r="G2028" s="103">
        <v>28122.26</v>
      </c>
      <c r="H2028" s="103">
        <v>28122.26</v>
      </c>
      <c r="I2028" s="103">
        <v>28122.26</v>
      </c>
      <c r="J2028" s="103">
        <v>28122.26</v>
      </c>
      <c r="K2028" s="103">
        <v>28122.26</v>
      </c>
      <c r="L2028" s="103">
        <v>28122.26</v>
      </c>
      <c r="M2028" s="103">
        <v>28122.26</v>
      </c>
      <c r="N2028" s="103">
        <v>28122.26</v>
      </c>
      <c r="O2028" s="103">
        <v>25310.03</v>
      </c>
      <c r="P2028" s="103">
        <v>25310.03</v>
      </c>
      <c r="Q2028" s="103">
        <v>25310.03</v>
      </c>
      <c r="R2028" s="103">
        <v>25310.03</v>
      </c>
      <c r="S2028" s="103">
        <v>25310.03</v>
      </c>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v>58293.479999999989</v>
      </c>
      <c r="D2030" s="103">
        <v>58293.48</v>
      </c>
      <c r="E2030" s="103">
        <v>58293.48</v>
      </c>
      <c r="F2030" s="103">
        <v>58293.48</v>
      </c>
      <c r="G2030" s="103">
        <v>58293.48</v>
      </c>
      <c r="H2030" s="103">
        <v>58293.48</v>
      </c>
      <c r="I2030" s="103">
        <v>58293.48</v>
      </c>
      <c r="J2030" s="103">
        <v>58293.48</v>
      </c>
      <c r="K2030" s="103">
        <v>58293.48</v>
      </c>
      <c r="L2030" s="103">
        <v>58293.48</v>
      </c>
      <c r="M2030" s="103">
        <v>58293.48</v>
      </c>
      <c r="N2030" s="103">
        <v>58293.48</v>
      </c>
      <c r="O2030" s="103">
        <v>52464.13</v>
      </c>
      <c r="P2030" s="103">
        <v>52464.13</v>
      </c>
      <c r="Q2030" s="103">
        <v>52464.13</v>
      </c>
      <c r="R2030" s="103">
        <v>52464.13</v>
      </c>
      <c r="S2030" s="103">
        <v>52464.13</v>
      </c>
    </row>
    <row r="2031" spans="2:19">
      <c r="B2031" s="5">
        <v>1989</v>
      </c>
      <c r="C2031" s="33">
        <v>81245.77</v>
      </c>
      <c r="D2031" s="103">
        <v>81245.77</v>
      </c>
      <c r="E2031" s="103">
        <v>81245.77</v>
      </c>
      <c r="F2031" s="103">
        <v>81245.77</v>
      </c>
      <c r="G2031" s="103">
        <v>81245.77</v>
      </c>
      <c r="H2031" s="103">
        <v>81245.77</v>
      </c>
      <c r="I2031" s="103">
        <v>81245.77</v>
      </c>
      <c r="J2031" s="103">
        <v>81245.77</v>
      </c>
      <c r="K2031" s="103">
        <v>81245.77</v>
      </c>
      <c r="L2031" s="103">
        <v>81245.77</v>
      </c>
      <c r="M2031" s="103">
        <v>81245.77</v>
      </c>
      <c r="N2031" s="103">
        <v>81245.77</v>
      </c>
      <c r="O2031" s="103">
        <v>73121.19</v>
      </c>
      <c r="P2031" s="103">
        <v>73121.19</v>
      </c>
      <c r="Q2031" s="103">
        <v>73121.19</v>
      </c>
      <c r="R2031" s="103">
        <v>73121.19</v>
      </c>
      <c r="S2031" s="103">
        <v>73121.19</v>
      </c>
    </row>
    <row r="2032" spans="2:19">
      <c r="B2032" s="5">
        <v>1988</v>
      </c>
      <c r="C2032" s="33">
        <v>16855.150000000001</v>
      </c>
      <c r="D2032" s="103">
        <v>16855.150000000001</v>
      </c>
      <c r="E2032" s="103">
        <v>16855.150000000001</v>
      </c>
      <c r="F2032" s="103">
        <v>16855.150000000001</v>
      </c>
      <c r="G2032" s="103">
        <v>16855.150000000001</v>
      </c>
      <c r="H2032" s="103">
        <v>16855.150000000001</v>
      </c>
      <c r="I2032" s="103">
        <v>16855.150000000001</v>
      </c>
      <c r="J2032" s="103">
        <v>16855.150000000001</v>
      </c>
      <c r="K2032" s="103">
        <v>16855.150000000001</v>
      </c>
      <c r="L2032" s="103">
        <v>16855.150000000001</v>
      </c>
      <c r="M2032" s="103">
        <v>16855.150000000001</v>
      </c>
      <c r="N2032" s="103">
        <v>16855.150000000001</v>
      </c>
      <c r="O2032" s="103">
        <v>15169.64</v>
      </c>
      <c r="P2032" s="103">
        <v>15169.64</v>
      </c>
      <c r="Q2032" s="103">
        <v>15169.64</v>
      </c>
      <c r="R2032" s="103">
        <v>15169.64</v>
      </c>
      <c r="S2032" s="103">
        <v>15169.64</v>
      </c>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v>58665.13</v>
      </c>
      <c r="D2034" s="103">
        <v>58665.13</v>
      </c>
      <c r="E2034" s="103">
        <v>58665.13</v>
      </c>
      <c r="F2034" s="103">
        <v>58665.13</v>
      </c>
      <c r="G2034" s="103">
        <v>58665.13</v>
      </c>
      <c r="H2034" s="103">
        <v>58665.13</v>
      </c>
      <c r="I2034" s="103">
        <v>58665.13</v>
      </c>
      <c r="J2034" s="103">
        <v>58665.13</v>
      </c>
      <c r="K2034" s="103">
        <v>58665.13</v>
      </c>
      <c r="L2034" s="103">
        <v>58665.13</v>
      </c>
      <c r="M2034" s="103">
        <v>58665.13</v>
      </c>
      <c r="N2034" s="103">
        <v>58665.13</v>
      </c>
      <c r="O2034" s="103">
        <v>52798.62</v>
      </c>
      <c r="P2034" s="103">
        <v>52798.62</v>
      </c>
      <c r="Q2034" s="103">
        <v>52798.62</v>
      </c>
      <c r="R2034" s="103">
        <v>52798.62</v>
      </c>
      <c r="S2034" s="103">
        <v>52798.62</v>
      </c>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v>49102.07</v>
      </c>
      <c r="D2036" s="103">
        <v>49102.07</v>
      </c>
      <c r="E2036" s="103">
        <v>49102.07</v>
      </c>
      <c r="F2036" s="103">
        <v>49102.07</v>
      </c>
      <c r="G2036" s="103">
        <v>49102.07</v>
      </c>
      <c r="H2036" s="103">
        <v>49102.07</v>
      </c>
      <c r="I2036" s="103">
        <v>49102.07</v>
      </c>
      <c r="J2036" s="103">
        <v>49102.07</v>
      </c>
      <c r="K2036" s="103">
        <v>49102.07</v>
      </c>
      <c r="L2036" s="103">
        <v>49102.07</v>
      </c>
      <c r="M2036" s="103">
        <v>49102.07</v>
      </c>
      <c r="N2036" s="103">
        <v>49102.07</v>
      </c>
      <c r="O2036" s="103">
        <v>44191.86</v>
      </c>
      <c r="P2036" s="103">
        <v>44191.86</v>
      </c>
      <c r="Q2036" s="103">
        <v>44191.86</v>
      </c>
      <c r="R2036" s="103">
        <v>44191.86</v>
      </c>
      <c r="S2036" s="103">
        <v>44191.86</v>
      </c>
    </row>
    <row r="2037" spans="2:19">
      <c r="B2037" s="5">
        <v>1983</v>
      </c>
      <c r="C2037" s="33">
        <v>218455.84</v>
      </c>
      <c r="D2037" s="103">
        <v>218455.84</v>
      </c>
      <c r="E2037" s="103">
        <v>218455.84</v>
      </c>
      <c r="F2037" s="103">
        <v>218455.84</v>
      </c>
      <c r="G2037" s="103">
        <v>218455.84</v>
      </c>
      <c r="H2037" s="103">
        <v>218455.84</v>
      </c>
      <c r="I2037" s="103">
        <v>218455.84</v>
      </c>
      <c r="J2037" s="103">
        <v>218455.84</v>
      </c>
      <c r="K2037" s="103">
        <v>218455.84</v>
      </c>
      <c r="L2037" s="103">
        <v>218455.84</v>
      </c>
      <c r="M2037" s="103">
        <v>218455.84</v>
      </c>
      <c r="N2037" s="103">
        <v>218455.84</v>
      </c>
      <c r="O2037" s="103">
        <v>196610.26</v>
      </c>
      <c r="P2037" s="103">
        <v>196610.26</v>
      </c>
      <c r="Q2037" s="103">
        <v>196610.26</v>
      </c>
      <c r="R2037" s="103">
        <v>196610.26</v>
      </c>
      <c r="S2037" s="103">
        <v>196610.26</v>
      </c>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v>64546.43</v>
      </c>
      <c r="D2039" s="103">
        <v>64546.43</v>
      </c>
      <c r="E2039" s="103">
        <v>64546.43</v>
      </c>
      <c r="F2039" s="103">
        <v>64546.43</v>
      </c>
      <c r="G2039" s="103">
        <v>64546.43</v>
      </c>
      <c r="H2039" s="103">
        <v>64546.43</v>
      </c>
      <c r="I2039" s="103">
        <v>64546.43</v>
      </c>
      <c r="J2039" s="103">
        <v>64546.43</v>
      </c>
      <c r="K2039" s="103">
        <v>64546.43</v>
      </c>
      <c r="L2039" s="103">
        <v>64546.43</v>
      </c>
      <c r="M2039" s="103">
        <v>64546.43</v>
      </c>
      <c r="N2039" s="103">
        <v>64546.43</v>
      </c>
      <c r="O2039" s="103">
        <v>58091.79</v>
      </c>
      <c r="P2039" s="103">
        <v>58091.79</v>
      </c>
      <c r="Q2039" s="103">
        <v>58091.79</v>
      </c>
      <c r="R2039" s="103">
        <v>58091.79</v>
      </c>
      <c r="S2039" s="103">
        <v>58091.79</v>
      </c>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v>96143.950000000012</v>
      </c>
      <c r="D2045" s="103">
        <v>96143.95</v>
      </c>
      <c r="E2045" s="103">
        <v>96143.95</v>
      </c>
      <c r="F2045" s="103">
        <v>96143.95</v>
      </c>
      <c r="G2045" s="103">
        <v>96143.95</v>
      </c>
      <c r="H2045" s="103">
        <v>96143.95</v>
      </c>
      <c r="I2045" s="103">
        <v>96143.95</v>
      </c>
      <c r="J2045" s="103">
        <v>96143.95</v>
      </c>
      <c r="K2045" s="103">
        <v>96143.95</v>
      </c>
      <c r="L2045" s="103">
        <v>96143.95</v>
      </c>
      <c r="M2045" s="103">
        <v>96143.95</v>
      </c>
      <c r="N2045" s="103">
        <v>96143.95</v>
      </c>
      <c r="O2045" s="103">
        <v>86529.56</v>
      </c>
      <c r="P2045" s="103">
        <v>86529.56</v>
      </c>
      <c r="Q2045" s="103">
        <v>86529.56</v>
      </c>
      <c r="R2045" s="103">
        <v>86529.56</v>
      </c>
      <c r="S2045" s="103">
        <v>86529.56</v>
      </c>
    </row>
    <row r="2046" spans="2:19">
      <c r="B2046" s="5">
        <v>1974</v>
      </c>
      <c r="C2046" s="33">
        <v>71263.38</v>
      </c>
      <c r="D2046" s="103">
        <v>71263.38</v>
      </c>
      <c r="E2046" s="103">
        <v>71263.38</v>
      </c>
      <c r="F2046" s="103">
        <v>71263.38</v>
      </c>
      <c r="G2046" s="103">
        <v>71263.38</v>
      </c>
      <c r="H2046" s="103">
        <v>71263.38</v>
      </c>
      <c r="I2046" s="103">
        <v>71263.38</v>
      </c>
      <c r="J2046" s="103">
        <v>71263.38</v>
      </c>
      <c r="K2046" s="103">
        <v>71263.38</v>
      </c>
      <c r="L2046" s="103">
        <v>71263.38</v>
      </c>
      <c r="M2046" s="103">
        <v>71263.38</v>
      </c>
      <c r="N2046" s="103">
        <v>71263.38</v>
      </c>
      <c r="O2046" s="103">
        <v>64137.04</v>
      </c>
      <c r="P2046" s="103">
        <v>64137.04</v>
      </c>
      <c r="Q2046" s="103">
        <v>64137.04</v>
      </c>
      <c r="R2046" s="103">
        <v>64137.04</v>
      </c>
      <c r="S2046" s="103">
        <v>64137.04</v>
      </c>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v>39191.69</v>
      </c>
      <c r="D2048" s="103">
        <v>39191.69</v>
      </c>
      <c r="E2048" s="103">
        <v>39191.69</v>
      </c>
      <c r="F2048" s="103">
        <v>39191.69</v>
      </c>
      <c r="G2048" s="103">
        <v>39191.69</v>
      </c>
      <c r="H2048" s="103">
        <v>39191.69</v>
      </c>
      <c r="I2048" s="103">
        <v>39191.69</v>
      </c>
      <c r="J2048" s="103">
        <v>39191.69</v>
      </c>
      <c r="K2048" s="103">
        <v>39191.69</v>
      </c>
      <c r="L2048" s="103">
        <v>39191.69</v>
      </c>
      <c r="M2048" s="103">
        <v>39191.69</v>
      </c>
      <c r="N2048" s="103">
        <v>39191.69</v>
      </c>
      <c r="O2048" s="103">
        <v>35272.519999999997</v>
      </c>
      <c r="P2048" s="103">
        <v>35272.519999999997</v>
      </c>
      <c r="Q2048" s="103">
        <v>35272.519999999997</v>
      </c>
      <c r="R2048" s="103">
        <v>35272.519999999997</v>
      </c>
      <c r="S2048" s="103">
        <v>35272.519999999997</v>
      </c>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884894.17000000016</v>
      </c>
      <c r="D2091" s="7">
        <f>SUM(D2013:D2090)</f>
        <v>904471.08000000007</v>
      </c>
      <c r="E2091" s="7">
        <f>SUM(E2012:E2090)</f>
        <v>912767.89000000013</v>
      </c>
      <c r="F2091" s="7">
        <f>SUM(F2011:F2090)</f>
        <v>912767.89000000013</v>
      </c>
      <c r="G2091" s="7">
        <f>SUM(G2010:G2090)</f>
        <v>923653.76</v>
      </c>
      <c r="H2091" s="7">
        <f>SUM(H2004:H2090)</f>
        <v>958120.07000000007</v>
      </c>
      <c r="I2091" s="7">
        <f>SUM(I2004:I2090)</f>
        <v>959356.07000000007</v>
      </c>
      <c r="J2091" s="7">
        <f t="shared" ref="J2091" si="49">SUM(J2004:J2090)</f>
        <v>970625.5</v>
      </c>
      <c r="K2091" s="7">
        <f>SUM(K2004:K2090)</f>
        <v>985710.07000000007</v>
      </c>
      <c r="L2091" s="7">
        <f t="shared" ref="L2091" si="50">SUM(L2004:L2090)</f>
        <v>998860.57000000007</v>
      </c>
      <c r="M2091" s="7">
        <f>SUM(M2004:M2090)</f>
        <v>1015653.1500000001</v>
      </c>
      <c r="N2091" s="10">
        <f>SUM(N1999:N2090)</f>
        <v>1021796.72</v>
      </c>
      <c r="O2091" s="10">
        <f t="shared" ref="O2091:R2091" si="51">SUM(O1999:O2090)</f>
        <v>964452.02000000025</v>
      </c>
      <c r="P2091" s="10">
        <f t="shared" si="51"/>
        <v>992982.43000000017</v>
      </c>
      <c r="Q2091" s="10">
        <f t="shared" si="51"/>
        <v>1015414.29</v>
      </c>
      <c r="R2091" s="10">
        <f t="shared" si="51"/>
        <v>1034572.1400000001</v>
      </c>
      <c r="S2091" s="105">
        <f>SUM(S1999:S2090)</f>
        <v>1034572.1400000001</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52">SUM(J2099:J2185)</f>
        <v>0</v>
      </c>
      <c r="K2186" s="7">
        <f>SUM(K2099:K2185)</f>
        <v>0</v>
      </c>
      <c r="L2186" s="7">
        <f t="shared" ref="L2186" si="53">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v>42750.69</v>
      </c>
      <c r="D2228" s="103">
        <v>42750.69</v>
      </c>
      <c r="E2228" s="103">
        <v>42750.69</v>
      </c>
      <c r="F2228" s="103">
        <v>42750.69</v>
      </c>
      <c r="G2228" s="103">
        <v>42750.69</v>
      </c>
      <c r="H2228" s="103">
        <v>42750.69</v>
      </c>
      <c r="I2228" s="103">
        <v>42750.69</v>
      </c>
      <c r="J2228" s="103">
        <v>42750.69</v>
      </c>
      <c r="K2228" s="103">
        <v>42750.69</v>
      </c>
      <c r="L2228" s="103">
        <v>42750.69</v>
      </c>
      <c r="M2228" s="103">
        <v>42750.69</v>
      </c>
      <c r="N2228" s="103">
        <v>42750.69</v>
      </c>
      <c r="O2228" s="103">
        <v>42750.69</v>
      </c>
      <c r="P2228" s="103">
        <v>42750.69</v>
      </c>
      <c r="Q2228" s="103">
        <v>42750.69</v>
      </c>
      <c r="R2228" s="103">
        <v>42750.69</v>
      </c>
      <c r="S2228" s="103">
        <v>42750.69</v>
      </c>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42750.69</v>
      </c>
      <c r="D2281" s="7">
        <f>SUM(D2203:D2280)</f>
        <v>42750.69</v>
      </c>
      <c r="E2281" s="7">
        <f>SUM(E2202:E2280)</f>
        <v>42750.69</v>
      </c>
      <c r="F2281" s="7">
        <f>SUM(F2201:F2280)</f>
        <v>42750.69</v>
      </c>
      <c r="G2281" s="7">
        <f>SUM(G2200:G2280)</f>
        <v>42750.69</v>
      </c>
      <c r="H2281" s="7">
        <f>SUM(H2194:H2280)</f>
        <v>42750.69</v>
      </c>
      <c r="I2281" s="7">
        <f>SUM(I2194:I2280)</f>
        <v>42750.69</v>
      </c>
      <c r="J2281" s="7">
        <f t="shared" ref="J2281" si="54">SUM(J2194:J2280)</f>
        <v>42750.69</v>
      </c>
      <c r="K2281" s="7">
        <f>SUM(K2194:K2280)</f>
        <v>42750.69</v>
      </c>
      <c r="L2281" s="7">
        <f t="shared" ref="L2281" si="55">SUM(L2194:L2280)</f>
        <v>42750.69</v>
      </c>
      <c r="M2281" s="7">
        <f>SUM(M2194:M2280)</f>
        <v>42750.69</v>
      </c>
      <c r="N2281" s="10">
        <f>SUM(N2189:N2280)</f>
        <v>42750.69</v>
      </c>
      <c r="O2281" s="10">
        <f>SUM(O2189:O2280)</f>
        <v>42750.69</v>
      </c>
      <c r="P2281" s="10">
        <f>SUM(P2189:P2280)</f>
        <v>42750.69</v>
      </c>
      <c r="Q2281" s="10">
        <f>SUM(Q2189:Q2280)</f>
        <v>42750.69</v>
      </c>
      <c r="R2281" s="10">
        <f>SUM(R2188:R2280)</f>
        <v>42750.69</v>
      </c>
      <c r="S2281" s="10">
        <f>SUM(S2188:S2280)</f>
        <v>42750.69</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103">
        <v>51410.19</v>
      </c>
      <c r="R2285" s="103">
        <v>51410.19</v>
      </c>
      <c r="S2285" s="103">
        <v>51410.19</v>
      </c>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103">
        <v>108157.64</v>
      </c>
      <c r="N2289" s="103">
        <v>108157.64</v>
      </c>
      <c r="O2289" s="103">
        <v>108157.64</v>
      </c>
      <c r="P2289" s="103">
        <v>108157.64</v>
      </c>
      <c r="Q2289" s="103">
        <v>108157.64</v>
      </c>
      <c r="R2289" s="103">
        <v>108157.64</v>
      </c>
      <c r="S2289" s="103">
        <v>108157.64</v>
      </c>
    </row>
    <row r="2290" spans="2:19">
      <c r="B2290" s="5">
        <v>2015</v>
      </c>
      <c r="C2290" s="32"/>
      <c r="D2290" s="32"/>
      <c r="E2290" s="32"/>
      <c r="F2290" s="32"/>
      <c r="G2290" s="32"/>
      <c r="H2290" s="32"/>
      <c r="I2290" s="32"/>
      <c r="J2290" s="32"/>
      <c r="K2290" s="32"/>
      <c r="L2290" s="103">
        <v>54844.19</v>
      </c>
      <c r="M2290" s="103">
        <v>54844.19</v>
      </c>
      <c r="N2290" s="103">
        <v>54844.19</v>
      </c>
      <c r="O2290" s="103">
        <v>54844.19</v>
      </c>
      <c r="P2290" s="103">
        <v>54844.19</v>
      </c>
      <c r="Q2290" s="103">
        <v>54844.19</v>
      </c>
      <c r="R2290" s="103">
        <v>54844.19</v>
      </c>
      <c r="S2290" s="103">
        <v>54844.19</v>
      </c>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56">SUM(J2289:J2375)</f>
        <v>0</v>
      </c>
      <c r="K2376" s="7">
        <f>SUM(K2289:K2375)</f>
        <v>0</v>
      </c>
      <c r="L2376" s="7">
        <f t="shared" ref="L2376" si="57">SUM(L2289:L2375)</f>
        <v>54844.19</v>
      </c>
      <c r="M2376" s="7">
        <f>SUM(M2289:M2375)</f>
        <v>163001.83000000002</v>
      </c>
      <c r="N2376" s="10">
        <f>SUM(N2284:N2375)</f>
        <v>163001.83000000002</v>
      </c>
      <c r="O2376" s="105">
        <f t="shared" ref="O2376:S2376" si="58">SUM(O2284:O2375)</f>
        <v>163001.83000000002</v>
      </c>
      <c r="P2376" s="105">
        <f t="shared" si="58"/>
        <v>163001.83000000002</v>
      </c>
      <c r="Q2376" s="105">
        <f t="shared" si="58"/>
        <v>214412.02000000002</v>
      </c>
      <c r="R2376" s="105">
        <f t="shared" si="58"/>
        <v>214412.02000000002</v>
      </c>
      <c r="S2376" s="105">
        <f t="shared" si="58"/>
        <v>214412.02000000002</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9">SUM(J2384:J2470)</f>
        <v>0</v>
      </c>
      <c r="K2471" s="7">
        <f>SUM(K2384:K2470)</f>
        <v>0</v>
      </c>
      <c r="L2471" s="7">
        <f t="shared" ref="L2471" si="6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103">
        <v>7185.6</v>
      </c>
      <c r="M2480" s="103">
        <v>7185.6</v>
      </c>
      <c r="N2480" s="103">
        <v>7185.6</v>
      </c>
      <c r="O2480" s="103">
        <v>7185.6</v>
      </c>
      <c r="P2480" s="103">
        <v>7185.6</v>
      </c>
      <c r="Q2480" s="103">
        <v>7185.6</v>
      </c>
      <c r="R2480" s="103">
        <v>7185.6</v>
      </c>
      <c r="S2480" s="103">
        <v>7185.6</v>
      </c>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61">SUM(J2479:J2565)</f>
        <v>0</v>
      </c>
      <c r="K2566" s="7">
        <f>SUM(K2479:K2565)</f>
        <v>0</v>
      </c>
      <c r="L2566" s="7">
        <f t="shared" ref="L2566" si="62">SUM(L2479:L2565)</f>
        <v>7185.6</v>
      </c>
      <c r="M2566" s="7">
        <f>SUM(M2479:M2565)</f>
        <v>7185.6</v>
      </c>
      <c r="N2566" s="10">
        <f>SUM(N2474:N2565)</f>
        <v>7185.6</v>
      </c>
      <c r="O2566" s="105">
        <f t="shared" ref="O2566:R2566" si="63">SUM(O2474:O2565)</f>
        <v>7185.6</v>
      </c>
      <c r="P2566" s="105">
        <f t="shared" si="63"/>
        <v>7185.6</v>
      </c>
      <c r="Q2566" s="105">
        <f t="shared" si="63"/>
        <v>7185.6</v>
      </c>
      <c r="R2566" s="105">
        <f t="shared" si="63"/>
        <v>7185.6</v>
      </c>
      <c r="S2566" s="10">
        <f>SUM(S2474:S2565)</f>
        <v>7185.6</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4">SUM(J2574:J2660)</f>
        <v>0</v>
      </c>
      <c r="K2661" s="7">
        <f>SUM(K2574:K2660)</f>
        <v>0</v>
      </c>
      <c r="L2661" s="7">
        <f t="shared" ref="L2661" si="6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6">SUM(J2669:J2755)</f>
        <v>0</v>
      </c>
      <c r="K2756" s="7">
        <f>SUM(K2669:K2755)</f>
        <v>0</v>
      </c>
      <c r="L2756" s="7">
        <f t="shared" ref="L2756" si="6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103">
        <v>4971.29</v>
      </c>
      <c r="M2765" s="103">
        <v>4971.29</v>
      </c>
      <c r="N2765" s="103">
        <v>4971.29</v>
      </c>
      <c r="O2765" s="103">
        <v>4971.29</v>
      </c>
      <c r="P2765" s="103">
        <v>4971.29</v>
      </c>
      <c r="Q2765" s="103">
        <v>4971.29</v>
      </c>
      <c r="R2765" s="103">
        <v>4971.29</v>
      </c>
      <c r="S2765" s="103">
        <v>4971.29</v>
      </c>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103"/>
      <c r="J2768" s="103"/>
      <c r="K2768" s="103"/>
      <c r="L2768" s="103"/>
      <c r="M2768" s="103"/>
      <c r="N2768" s="10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103">
        <v>50000</v>
      </c>
      <c r="E2773" s="103">
        <v>50000</v>
      </c>
      <c r="F2773" s="103">
        <v>50000</v>
      </c>
      <c r="G2773" s="103">
        <v>50000</v>
      </c>
      <c r="H2773" s="103">
        <v>50000</v>
      </c>
      <c r="I2773" s="103">
        <v>50000</v>
      </c>
      <c r="J2773" s="103">
        <v>50000</v>
      </c>
      <c r="K2773" s="103">
        <v>50000</v>
      </c>
      <c r="L2773" s="103">
        <v>50000</v>
      </c>
      <c r="M2773" s="103">
        <v>50000</v>
      </c>
      <c r="N2773" s="103">
        <v>50000</v>
      </c>
      <c r="O2773" s="103">
        <v>50000</v>
      </c>
      <c r="P2773" s="103">
        <v>50000</v>
      </c>
      <c r="Q2773" s="103">
        <v>50000</v>
      </c>
      <c r="R2773" s="103">
        <v>50000</v>
      </c>
      <c r="S2773" s="103">
        <v>50000</v>
      </c>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50000</v>
      </c>
      <c r="E2851" s="7">
        <f>SUM(E2772:E2850)</f>
        <v>50000</v>
      </c>
      <c r="F2851" s="7">
        <f>SUM(F2771:F2850)</f>
        <v>50000</v>
      </c>
      <c r="G2851" s="7">
        <f>SUM(G2770:G2850)</f>
        <v>50000</v>
      </c>
      <c r="H2851" s="7">
        <f>SUM(H2764:H2850)</f>
        <v>50000</v>
      </c>
      <c r="I2851" s="7">
        <f>SUM(I2764:I2850)</f>
        <v>50000</v>
      </c>
      <c r="J2851" s="7">
        <f t="shared" ref="J2851" si="68">SUM(J2764:J2850)</f>
        <v>50000</v>
      </c>
      <c r="K2851" s="7">
        <f>SUM(K2764:K2850)</f>
        <v>50000</v>
      </c>
      <c r="L2851" s="7">
        <f t="shared" ref="L2851" si="69">SUM(L2764:L2850)</f>
        <v>54971.29</v>
      </c>
      <c r="M2851" s="7">
        <f>SUM(M2764:M2850)</f>
        <v>54971.29</v>
      </c>
      <c r="N2851" s="10">
        <f>SUM(N2759:N2850)</f>
        <v>54971.29</v>
      </c>
      <c r="O2851" s="105">
        <f t="shared" ref="O2851:S2851" si="70">SUM(O2759:O2850)</f>
        <v>54971.29</v>
      </c>
      <c r="P2851" s="105">
        <f t="shared" si="70"/>
        <v>54971.29</v>
      </c>
      <c r="Q2851" s="105">
        <f t="shared" si="70"/>
        <v>54971.29</v>
      </c>
      <c r="R2851" s="105">
        <f t="shared" si="70"/>
        <v>54971.29</v>
      </c>
      <c r="S2851" s="105">
        <f t="shared" si="70"/>
        <v>54971.29</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71">SUM(J2859:J2945)</f>
        <v>0</v>
      </c>
      <c r="K2946" s="7">
        <f>SUM(K2859:K2945)</f>
        <v>0</v>
      </c>
      <c r="L2946" s="7">
        <f t="shared" ref="L2946" si="72">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73">SUM(J2954:J3040)</f>
        <v>0</v>
      </c>
      <c r="K3041" s="10">
        <f>SUM(K2954:K3040)</f>
        <v>0</v>
      </c>
      <c r="L3041" s="10">
        <f t="shared" ref="L3041" si="7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75">SUM(J3049:J3135)</f>
        <v>0</v>
      </c>
      <c r="K3136" s="10">
        <f>SUM(K3049:K3135)</f>
        <v>0</v>
      </c>
      <c r="L3136" s="10">
        <f t="shared" ref="L3136" si="76">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v>3439.7</v>
      </c>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103">
        <v>2386.29</v>
      </c>
      <c r="R3140" s="103">
        <v>2386.29</v>
      </c>
      <c r="S3140" s="103">
        <v>2386.29</v>
      </c>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103">
        <v>2895.06</v>
      </c>
      <c r="P3142" s="103">
        <v>2895.06</v>
      </c>
      <c r="Q3142" s="103">
        <v>2895.06</v>
      </c>
      <c r="R3142" s="103">
        <v>2895.06</v>
      </c>
      <c r="S3142" s="103">
        <v>2895.06</v>
      </c>
    </row>
    <row r="3143" spans="1:19">
      <c r="A3143" s="36"/>
      <c r="B3143" s="5">
        <v>2017</v>
      </c>
      <c r="C3143" s="32"/>
      <c r="D3143" s="32"/>
      <c r="E3143" s="32"/>
      <c r="F3143" s="32"/>
      <c r="G3143" s="32"/>
      <c r="H3143" s="32"/>
      <c r="I3143" s="32"/>
      <c r="J3143" s="32"/>
      <c r="K3143" s="32"/>
      <c r="L3143" s="32"/>
      <c r="M3143" s="32"/>
      <c r="N3143" s="103">
        <v>78615.62</v>
      </c>
      <c r="O3143" s="103">
        <v>78615.62</v>
      </c>
      <c r="P3143" s="103">
        <v>78615.62</v>
      </c>
      <c r="Q3143" s="103">
        <v>78615.62</v>
      </c>
      <c r="R3143" s="103">
        <v>78615.62</v>
      </c>
      <c r="S3143" s="103">
        <v>78615.62</v>
      </c>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103">
        <v>61921.4</v>
      </c>
      <c r="L3146" s="103">
        <v>61921.4</v>
      </c>
      <c r="M3146" s="103">
        <v>61921.4</v>
      </c>
      <c r="N3146" s="103">
        <v>61921.4</v>
      </c>
      <c r="O3146" s="103">
        <v>61921.4</v>
      </c>
      <c r="P3146" s="103">
        <v>61921.4</v>
      </c>
      <c r="Q3146" s="103">
        <v>61921.4</v>
      </c>
      <c r="R3146" s="103">
        <v>61921.4</v>
      </c>
      <c r="S3146" s="103">
        <v>61921.4</v>
      </c>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103">
        <v>28813.91</v>
      </c>
      <c r="I3149" s="103">
        <v>28813.91</v>
      </c>
      <c r="J3149" s="103">
        <v>28813.91</v>
      </c>
      <c r="K3149" s="103">
        <v>28813.91</v>
      </c>
      <c r="L3149" s="103">
        <v>28813.91</v>
      </c>
      <c r="M3149" s="103">
        <v>28813.91</v>
      </c>
      <c r="N3149" s="103">
        <v>28813.91</v>
      </c>
      <c r="O3149" s="103">
        <v>28813.91</v>
      </c>
      <c r="P3149" s="103">
        <v>28813.91</v>
      </c>
      <c r="Q3149" s="103">
        <v>28813.91</v>
      </c>
      <c r="R3149" s="103">
        <v>28813.91</v>
      </c>
      <c r="S3149" s="103">
        <v>28813.91</v>
      </c>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103">
        <v>12917.86</v>
      </c>
      <c r="G3151" s="103">
        <v>12917.86</v>
      </c>
      <c r="H3151" s="103">
        <v>12917.86</v>
      </c>
      <c r="I3151" s="103">
        <v>12917.86</v>
      </c>
      <c r="J3151" s="103">
        <v>12917.86</v>
      </c>
      <c r="K3151" s="103">
        <v>12917.86</v>
      </c>
      <c r="L3151" s="103">
        <v>12917.86</v>
      </c>
      <c r="M3151" s="103">
        <v>12917.86</v>
      </c>
      <c r="N3151" s="103">
        <v>12917.86</v>
      </c>
      <c r="O3151" s="103">
        <v>12917.86</v>
      </c>
      <c r="P3151" s="103">
        <v>12917.86</v>
      </c>
      <c r="Q3151" s="103">
        <v>12917.86</v>
      </c>
      <c r="R3151" s="103">
        <v>12917.86</v>
      </c>
      <c r="S3151" s="103">
        <v>12917.86</v>
      </c>
    </row>
    <row r="3152" spans="1:19">
      <c r="B3152" s="5">
        <v>2008</v>
      </c>
      <c r="C3152" s="32"/>
      <c r="D3152" s="32"/>
      <c r="E3152" s="103">
        <v>49041.65</v>
      </c>
      <c r="F3152" s="103">
        <v>49041.65</v>
      </c>
      <c r="G3152" s="103">
        <v>49041.65</v>
      </c>
      <c r="H3152" s="103">
        <v>49041.65</v>
      </c>
      <c r="I3152" s="103">
        <v>49041.65</v>
      </c>
      <c r="J3152" s="103">
        <v>49041.65</v>
      </c>
      <c r="K3152" s="103">
        <v>49041.65</v>
      </c>
      <c r="L3152" s="103">
        <v>49041.65</v>
      </c>
      <c r="M3152" s="103">
        <v>49041.65</v>
      </c>
      <c r="N3152" s="103">
        <v>49041.65</v>
      </c>
      <c r="O3152" s="103">
        <v>49041.65</v>
      </c>
      <c r="P3152" s="103">
        <v>49041.65</v>
      </c>
      <c r="Q3152" s="103">
        <v>49041.65</v>
      </c>
      <c r="R3152" s="103">
        <v>49041.65</v>
      </c>
      <c r="S3152" s="103">
        <v>49041.65</v>
      </c>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v>41592.65</v>
      </c>
      <c r="D3154" s="103">
        <v>41592.65</v>
      </c>
      <c r="E3154" s="103">
        <v>41592.65</v>
      </c>
      <c r="F3154" s="103">
        <v>41592.65</v>
      </c>
      <c r="G3154" s="103">
        <v>41592.65</v>
      </c>
      <c r="H3154" s="103">
        <v>41592.65</v>
      </c>
      <c r="I3154" s="103">
        <v>41592.65</v>
      </c>
      <c r="J3154" s="103">
        <v>41592.65</v>
      </c>
      <c r="K3154" s="103">
        <v>41592.65</v>
      </c>
      <c r="L3154" s="103">
        <v>41592.65</v>
      </c>
      <c r="M3154" s="103">
        <v>41592.65</v>
      </c>
      <c r="N3154" s="103">
        <v>41592.65</v>
      </c>
      <c r="O3154" s="103">
        <v>41592.65</v>
      </c>
      <c r="P3154" s="103">
        <v>41592.65</v>
      </c>
      <c r="Q3154" s="103">
        <v>41592.65</v>
      </c>
      <c r="R3154" s="103">
        <v>41592.65</v>
      </c>
      <c r="S3154" s="103">
        <v>41592.65</v>
      </c>
    </row>
    <row r="3155" spans="2:19">
      <c r="B3155" s="5">
        <v>2005</v>
      </c>
      <c r="C3155" s="33">
        <v>21132</v>
      </c>
      <c r="D3155" s="103">
        <v>21132</v>
      </c>
      <c r="E3155" s="103">
        <v>21132</v>
      </c>
      <c r="F3155" s="103">
        <v>21132</v>
      </c>
      <c r="G3155" s="103">
        <v>21132</v>
      </c>
      <c r="H3155" s="103">
        <v>21132</v>
      </c>
      <c r="I3155" s="103">
        <v>21132</v>
      </c>
      <c r="J3155" s="103">
        <v>21132</v>
      </c>
      <c r="K3155" s="103">
        <v>21132</v>
      </c>
      <c r="L3155" s="103">
        <v>21132</v>
      </c>
      <c r="M3155" s="103">
        <v>21132</v>
      </c>
      <c r="N3155" s="103">
        <v>21132</v>
      </c>
      <c r="O3155" s="103">
        <v>21132</v>
      </c>
      <c r="P3155" s="103">
        <v>21132</v>
      </c>
      <c r="Q3155" s="103">
        <v>21132</v>
      </c>
      <c r="R3155" s="103">
        <v>21132</v>
      </c>
      <c r="S3155" s="103">
        <v>21132</v>
      </c>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v>43376.29</v>
      </c>
      <c r="D3158" s="103">
        <v>43376.29</v>
      </c>
      <c r="E3158" s="103">
        <v>43376.29</v>
      </c>
      <c r="F3158" s="103">
        <v>43376.29</v>
      </c>
      <c r="G3158" s="103">
        <v>43376.29</v>
      </c>
      <c r="H3158" s="103">
        <v>43376.29</v>
      </c>
      <c r="I3158" s="103">
        <v>43376.29</v>
      </c>
      <c r="J3158" s="103">
        <v>43376.29</v>
      </c>
      <c r="K3158" s="103">
        <v>43376.29</v>
      </c>
      <c r="L3158" s="103">
        <v>43376.29</v>
      </c>
      <c r="M3158" s="103">
        <v>43376.29</v>
      </c>
      <c r="N3158" s="103">
        <v>43376.29</v>
      </c>
      <c r="O3158" s="103">
        <v>39038.660000000003</v>
      </c>
      <c r="P3158" s="103">
        <v>39038.660000000003</v>
      </c>
      <c r="Q3158" s="103">
        <v>39038.660000000003</v>
      </c>
      <c r="R3158" s="103">
        <v>39038.660000000003</v>
      </c>
      <c r="S3158" s="103">
        <v>39038.660000000003</v>
      </c>
    </row>
    <row r="3159" spans="2:19">
      <c r="B3159" s="5">
        <v>2001</v>
      </c>
      <c r="C3159" s="33">
        <v>46694.380000000005</v>
      </c>
      <c r="D3159" s="103">
        <v>46694.38</v>
      </c>
      <c r="E3159" s="103">
        <v>46694.38</v>
      </c>
      <c r="F3159" s="103">
        <v>46694.38</v>
      </c>
      <c r="G3159" s="103">
        <v>46694.38</v>
      </c>
      <c r="H3159" s="103">
        <v>46694.38</v>
      </c>
      <c r="I3159" s="103">
        <v>46694.38</v>
      </c>
      <c r="J3159" s="103">
        <v>46694.38</v>
      </c>
      <c r="K3159" s="103">
        <v>46694.38</v>
      </c>
      <c r="L3159" s="103">
        <v>46694.38</v>
      </c>
      <c r="M3159" s="103">
        <v>46694.38</v>
      </c>
      <c r="N3159" s="103">
        <v>46694.38</v>
      </c>
      <c r="O3159" s="103">
        <v>42024.94</v>
      </c>
      <c r="P3159" s="103">
        <v>42024.94</v>
      </c>
      <c r="Q3159" s="103">
        <v>42024.94</v>
      </c>
      <c r="R3159" s="103">
        <v>42024.94</v>
      </c>
      <c r="S3159" s="103">
        <v>42024.94</v>
      </c>
    </row>
    <row r="3160" spans="2:19">
      <c r="B3160" s="5">
        <v>2000</v>
      </c>
      <c r="C3160" s="33">
        <v>25951.129999999997</v>
      </c>
      <c r="D3160" s="103">
        <v>25951.13</v>
      </c>
      <c r="E3160" s="103">
        <v>25951.13</v>
      </c>
      <c r="F3160" s="103">
        <v>25951.13</v>
      </c>
      <c r="G3160" s="103">
        <v>25951.13</v>
      </c>
      <c r="H3160" s="103">
        <v>25951.13</v>
      </c>
      <c r="I3160" s="103">
        <v>25951.13</v>
      </c>
      <c r="J3160" s="103">
        <v>25951.13</v>
      </c>
      <c r="K3160" s="103">
        <v>25951.13</v>
      </c>
      <c r="L3160" s="103">
        <v>25951.13</v>
      </c>
      <c r="M3160" s="103">
        <v>25951.13</v>
      </c>
      <c r="N3160" s="103">
        <v>25951.13</v>
      </c>
      <c r="O3160" s="103">
        <v>23356.02</v>
      </c>
      <c r="P3160" s="103">
        <v>23356.02</v>
      </c>
      <c r="Q3160" s="103">
        <v>23356.02</v>
      </c>
      <c r="R3160" s="103">
        <v>23356.02</v>
      </c>
      <c r="S3160" s="103">
        <v>23356.02</v>
      </c>
    </row>
    <row r="3161" spans="2:19">
      <c r="B3161" s="5">
        <v>1999</v>
      </c>
      <c r="C3161" s="33">
        <v>18042.78</v>
      </c>
      <c r="D3161" s="103">
        <v>18042.78</v>
      </c>
      <c r="E3161" s="103">
        <v>18042.78</v>
      </c>
      <c r="F3161" s="103">
        <v>18042.78</v>
      </c>
      <c r="G3161" s="103">
        <v>18042.78</v>
      </c>
      <c r="H3161" s="103">
        <v>20805.98</v>
      </c>
      <c r="I3161" s="103">
        <v>15279.58</v>
      </c>
      <c r="J3161" s="103">
        <v>15279.58</v>
      </c>
      <c r="K3161" s="103">
        <v>15279.58</v>
      </c>
      <c r="L3161" s="103">
        <v>15279.58</v>
      </c>
      <c r="M3161" s="103">
        <v>15279.58</v>
      </c>
      <c r="N3161" s="103">
        <v>15279.58</v>
      </c>
      <c r="O3161" s="103">
        <v>13199</v>
      </c>
      <c r="P3161" s="103">
        <v>13199</v>
      </c>
      <c r="Q3161" s="103">
        <v>13199</v>
      </c>
      <c r="R3161" s="103">
        <v>13199</v>
      </c>
      <c r="S3161" s="103">
        <v>13199</v>
      </c>
    </row>
    <row r="3162" spans="2:19">
      <c r="B3162" s="5">
        <v>1998</v>
      </c>
      <c r="C3162" s="33">
        <v>17157.25</v>
      </c>
      <c r="D3162" s="103">
        <v>17157.25</v>
      </c>
      <c r="E3162" s="103">
        <v>17157.25</v>
      </c>
      <c r="F3162" s="103">
        <v>17157.25</v>
      </c>
      <c r="G3162" s="103">
        <v>17157.25</v>
      </c>
      <c r="H3162" s="103">
        <v>17157.25</v>
      </c>
      <c r="I3162" s="103">
        <v>17157.25</v>
      </c>
      <c r="J3162" s="103">
        <v>17157.25</v>
      </c>
      <c r="K3162" s="103">
        <v>17157.25</v>
      </c>
      <c r="L3162" s="103">
        <v>17157.25</v>
      </c>
      <c r="M3162" s="103">
        <v>17157.25</v>
      </c>
      <c r="N3162" s="103">
        <v>17157.25</v>
      </c>
      <c r="O3162" s="103">
        <v>15441.53</v>
      </c>
      <c r="P3162" s="103">
        <v>15441.53</v>
      </c>
      <c r="Q3162" s="103">
        <v>15441.53</v>
      </c>
      <c r="R3162" s="103">
        <v>15441.53</v>
      </c>
      <c r="S3162" s="103">
        <v>15441.53</v>
      </c>
    </row>
    <row r="3163" spans="2:19">
      <c r="B3163" s="5">
        <v>1997</v>
      </c>
      <c r="C3163" s="33">
        <v>19352.79</v>
      </c>
      <c r="D3163" s="103">
        <v>19352.79</v>
      </c>
      <c r="E3163" s="103">
        <v>19352.79</v>
      </c>
      <c r="F3163" s="103">
        <v>19352.79</v>
      </c>
      <c r="G3163" s="103">
        <v>19352.79</v>
      </c>
      <c r="H3163" s="103">
        <v>19352.79</v>
      </c>
      <c r="I3163" s="103">
        <v>19352.79</v>
      </c>
      <c r="J3163" s="103">
        <v>19352.79</v>
      </c>
      <c r="K3163" s="103">
        <v>19352.79</v>
      </c>
      <c r="L3163" s="103">
        <v>19352.79</v>
      </c>
      <c r="M3163" s="103">
        <v>19352.79</v>
      </c>
      <c r="N3163" s="103">
        <v>19352.79</v>
      </c>
      <c r="O3163" s="103">
        <v>17417.509999999998</v>
      </c>
      <c r="P3163" s="103">
        <v>17417.509999999998</v>
      </c>
      <c r="Q3163" s="103">
        <v>17417.509999999998</v>
      </c>
      <c r="R3163" s="103">
        <v>17417.509999999998</v>
      </c>
      <c r="S3163" s="103">
        <v>17417.509999999998</v>
      </c>
    </row>
    <row r="3164" spans="2:19">
      <c r="B3164" s="5">
        <v>1996</v>
      </c>
      <c r="C3164" s="33">
        <v>10787.74</v>
      </c>
      <c r="D3164" s="103">
        <v>10787.74</v>
      </c>
      <c r="E3164" s="103">
        <v>10787.74</v>
      </c>
      <c r="F3164" s="103">
        <v>10787.74</v>
      </c>
      <c r="G3164" s="103">
        <v>10787.74</v>
      </c>
      <c r="H3164" s="103">
        <v>10787.74</v>
      </c>
      <c r="I3164" s="103">
        <v>10787.74</v>
      </c>
      <c r="J3164" s="103">
        <v>10787.74</v>
      </c>
      <c r="K3164" s="103">
        <v>10787.74</v>
      </c>
      <c r="L3164" s="103">
        <v>10787.74</v>
      </c>
      <c r="M3164" s="103">
        <v>10787.74</v>
      </c>
      <c r="N3164" s="103">
        <v>10787.74</v>
      </c>
      <c r="O3164" s="103">
        <v>9708.9699999999993</v>
      </c>
      <c r="P3164" s="103">
        <v>9708.9699999999993</v>
      </c>
      <c r="Q3164" s="103">
        <v>9708.9699999999993</v>
      </c>
      <c r="R3164" s="103">
        <v>9708.9699999999993</v>
      </c>
      <c r="S3164" s="103">
        <v>9708.9699999999993</v>
      </c>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v>14025.76</v>
      </c>
      <c r="D3166" s="103">
        <v>14025.76</v>
      </c>
      <c r="E3166" s="103">
        <v>14025.76</v>
      </c>
      <c r="F3166" s="103">
        <v>14025.76</v>
      </c>
      <c r="G3166" s="103">
        <v>14025.76</v>
      </c>
      <c r="H3166" s="103">
        <v>14025.76</v>
      </c>
      <c r="I3166" s="103">
        <v>14025.76</v>
      </c>
      <c r="J3166" s="103">
        <v>14025.76</v>
      </c>
      <c r="K3166" s="103">
        <v>14025.76</v>
      </c>
      <c r="L3166" s="103">
        <v>14025.76</v>
      </c>
      <c r="M3166" s="103">
        <v>14025.76</v>
      </c>
      <c r="N3166" s="103">
        <v>14025.76</v>
      </c>
      <c r="O3166" s="103">
        <v>12623.18</v>
      </c>
      <c r="P3166" s="103">
        <v>12623.18</v>
      </c>
      <c r="Q3166" s="103">
        <v>12623.18</v>
      </c>
      <c r="R3166" s="103">
        <v>12623.18</v>
      </c>
      <c r="S3166" s="103">
        <v>12623.18</v>
      </c>
    </row>
    <row r="3167" spans="2:19">
      <c r="B3167" s="5">
        <v>1993</v>
      </c>
      <c r="C3167" s="33">
        <v>13366.7</v>
      </c>
      <c r="D3167" s="103">
        <v>13366.7</v>
      </c>
      <c r="E3167" s="103">
        <v>13366.7</v>
      </c>
      <c r="F3167" s="103">
        <v>13366.7</v>
      </c>
      <c r="G3167" s="103">
        <v>13366.7</v>
      </c>
      <c r="H3167" s="103">
        <v>13366.7</v>
      </c>
      <c r="I3167" s="103">
        <v>13366.7</v>
      </c>
      <c r="J3167" s="103">
        <v>13366.7</v>
      </c>
      <c r="K3167" s="103">
        <v>13366.7</v>
      </c>
      <c r="L3167" s="103">
        <v>13366.7</v>
      </c>
      <c r="M3167" s="103">
        <v>13366.7</v>
      </c>
      <c r="N3167" s="103">
        <v>13366.7</v>
      </c>
      <c r="O3167" s="103">
        <v>12030.03</v>
      </c>
      <c r="P3167" s="103">
        <v>12030.03</v>
      </c>
      <c r="Q3167" s="103">
        <v>12030.03</v>
      </c>
      <c r="R3167" s="103">
        <v>12030.03</v>
      </c>
      <c r="S3167" s="103">
        <v>12030.03</v>
      </c>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v>133851.76</v>
      </c>
      <c r="D3169" s="103">
        <v>133851.76</v>
      </c>
      <c r="E3169" s="103">
        <v>133851.76</v>
      </c>
      <c r="F3169" s="103">
        <v>133851.76</v>
      </c>
      <c r="G3169" s="103">
        <v>133851.76</v>
      </c>
      <c r="H3169" s="103">
        <v>133851.76</v>
      </c>
      <c r="I3169" s="103">
        <v>133851.76</v>
      </c>
      <c r="J3169" s="103">
        <v>133851.76</v>
      </c>
      <c r="K3169" s="103">
        <v>133851.76</v>
      </c>
      <c r="L3169" s="103">
        <v>133851.76</v>
      </c>
      <c r="M3169" s="103">
        <v>133851.76</v>
      </c>
      <c r="N3169" s="103">
        <v>133851.76</v>
      </c>
      <c r="O3169" s="103">
        <v>120466.58</v>
      </c>
      <c r="P3169" s="103">
        <v>120466.58</v>
      </c>
      <c r="Q3169" s="103">
        <v>120466.58</v>
      </c>
      <c r="R3169" s="103">
        <v>120466.58</v>
      </c>
      <c r="S3169" s="103">
        <v>120466.58</v>
      </c>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v>58555.12</v>
      </c>
      <c r="D3171" s="103">
        <v>58555.12</v>
      </c>
      <c r="E3171" s="103">
        <v>58555.12</v>
      </c>
      <c r="F3171" s="103">
        <v>58555.12</v>
      </c>
      <c r="G3171" s="103">
        <v>58555.12</v>
      </c>
      <c r="H3171" s="103">
        <v>94107.35</v>
      </c>
      <c r="I3171" s="103">
        <v>23002.89</v>
      </c>
      <c r="J3171" s="103">
        <v>23002.89</v>
      </c>
      <c r="K3171" s="103">
        <v>23002.89</v>
      </c>
      <c r="L3171" s="103">
        <v>23002.89</v>
      </c>
      <c r="M3171" s="103">
        <v>23002.89</v>
      </c>
      <c r="N3171" s="103">
        <v>23002.89</v>
      </c>
      <c r="O3171" s="103">
        <v>13592</v>
      </c>
      <c r="P3171" s="103">
        <v>13592</v>
      </c>
      <c r="Q3171" s="103">
        <v>13592</v>
      </c>
      <c r="R3171" s="103">
        <v>13592</v>
      </c>
      <c r="S3171" s="103">
        <v>13592</v>
      </c>
    </row>
    <row r="3172" spans="2:19">
      <c r="B3172" s="5">
        <v>1988</v>
      </c>
      <c r="C3172" s="33">
        <v>18094.599999999999</v>
      </c>
      <c r="D3172" s="103">
        <v>18094.599999999999</v>
      </c>
      <c r="E3172" s="103">
        <v>18094.599999999999</v>
      </c>
      <c r="F3172" s="103">
        <v>18094.599999999999</v>
      </c>
      <c r="G3172" s="103">
        <v>18094.599999999999</v>
      </c>
      <c r="H3172" s="103">
        <v>18094.599999999999</v>
      </c>
      <c r="I3172" s="103">
        <v>18094.599999999999</v>
      </c>
      <c r="J3172" s="103">
        <v>18094.599999999999</v>
      </c>
      <c r="K3172" s="103">
        <v>18094.599999999999</v>
      </c>
      <c r="L3172" s="103">
        <v>18094.599999999999</v>
      </c>
      <c r="M3172" s="103">
        <v>18094.599999999999</v>
      </c>
      <c r="N3172" s="103">
        <v>18094.599999999999</v>
      </c>
      <c r="O3172" s="103">
        <v>16285.14</v>
      </c>
      <c r="P3172" s="103">
        <v>16285.14</v>
      </c>
      <c r="Q3172" s="103">
        <v>16285.14</v>
      </c>
      <c r="R3172" s="103">
        <v>16285.14</v>
      </c>
      <c r="S3172" s="103">
        <v>16285.14</v>
      </c>
    </row>
    <row r="3173" spans="2:19">
      <c r="B3173" s="5">
        <v>1987</v>
      </c>
      <c r="C3173" s="33">
        <v>2904.14</v>
      </c>
      <c r="D3173" s="103">
        <v>2904.14</v>
      </c>
      <c r="E3173" s="103">
        <v>2904.14</v>
      </c>
      <c r="F3173" s="103">
        <v>2904.14</v>
      </c>
      <c r="G3173" s="103">
        <v>2904.14</v>
      </c>
      <c r="H3173" s="103">
        <v>2904.14</v>
      </c>
      <c r="I3173" s="103">
        <v>2904.14</v>
      </c>
      <c r="J3173" s="103">
        <v>2904.14</v>
      </c>
      <c r="K3173" s="103">
        <v>2904.14</v>
      </c>
      <c r="L3173" s="103">
        <v>2904.14</v>
      </c>
      <c r="M3173" s="103">
        <v>2904.14</v>
      </c>
      <c r="N3173" s="103">
        <v>2904.14</v>
      </c>
      <c r="O3173" s="103">
        <v>2613.73</v>
      </c>
      <c r="P3173" s="103">
        <v>2613.73</v>
      </c>
      <c r="Q3173" s="103">
        <v>2613.73</v>
      </c>
      <c r="R3173" s="103">
        <v>2613.73</v>
      </c>
      <c r="S3173" s="103">
        <v>2613.73</v>
      </c>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v>20839.28</v>
      </c>
      <c r="D3175" s="103">
        <v>20839.28</v>
      </c>
      <c r="E3175" s="103">
        <v>20839.28</v>
      </c>
      <c r="F3175" s="103">
        <v>20839.28</v>
      </c>
      <c r="G3175" s="103">
        <v>20839.28</v>
      </c>
      <c r="H3175" s="103">
        <v>41678.559999999998</v>
      </c>
      <c r="I3175" s="103">
        <v>41678.559999999998</v>
      </c>
      <c r="J3175" s="103">
        <v>41678.559999999998</v>
      </c>
      <c r="K3175" s="103">
        <v>41678.559999999998</v>
      </c>
      <c r="L3175" s="103">
        <v>41678.559999999998</v>
      </c>
      <c r="M3175" s="103">
        <v>41678.559999999998</v>
      </c>
      <c r="N3175" s="103">
        <v>41678.559999999998</v>
      </c>
      <c r="O3175" s="103">
        <v>41678.559999999998</v>
      </c>
      <c r="P3175" s="103">
        <v>41678.559999999998</v>
      </c>
      <c r="Q3175" s="103">
        <v>41678.559999999998</v>
      </c>
      <c r="R3175" s="103">
        <v>41678.559999999998</v>
      </c>
      <c r="S3175" s="103">
        <v>41678.559999999998</v>
      </c>
    </row>
    <row r="3176" spans="2:19">
      <c r="B3176" s="5">
        <v>1984</v>
      </c>
      <c r="C3176" s="33">
        <v>1432.71</v>
      </c>
      <c r="D3176" s="103">
        <v>1432.71</v>
      </c>
      <c r="E3176" s="103">
        <v>1432.71</v>
      </c>
      <c r="F3176" s="103">
        <v>1432.71</v>
      </c>
      <c r="G3176" s="103">
        <v>1432.71</v>
      </c>
      <c r="H3176" s="103">
        <v>1432.71</v>
      </c>
      <c r="I3176" s="103">
        <v>1432.71</v>
      </c>
      <c r="J3176" s="103">
        <v>1432.71</v>
      </c>
      <c r="K3176" s="103">
        <v>1432.71</v>
      </c>
      <c r="L3176" s="103">
        <v>1432.71</v>
      </c>
      <c r="M3176" s="103">
        <v>1432.71</v>
      </c>
      <c r="N3176" s="103">
        <v>1432.71</v>
      </c>
      <c r="O3176" s="103">
        <v>1432.71</v>
      </c>
      <c r="P3176" s="103">
        <v>1432.71</v>
      </c>
      <c r="Q3176" s="103">
        <v>1432.71</v>
      </c>
      <c r="R3176" s="103">
        <v>1432.71</v>
      </c>
      <c r="S3176" s="103">
        <v>1432.71</v>
      </c>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v>16612.71</v>
      </c>
      <c r="D3181" s="103">
        <v>16612.71</v>
      </c>
      <c r="E3181" s="103">
        <v>16612.71</v>
      </c>
      <c r="F3181" s="103">
        <v>16612.71</v>
      </c>
      <c r="G3181" s="103">
        <v>16612.71</v>
      </c>
      <c r="H3181" s="103">
        <v>16612.71</v>
      </c>
      <c r="I3181" s="103">
        <v>16612.71</v>
      </c>
      <c r="J3181" s="103">
        <v>16612.71</v>
      </c>
      <c r="K3181" s="103">
        <v>16612.71</v>
      </c>
      <c r="L3181" s="103">
        <v>16612.71</v>
      </c>
      <c r="M3181" s="103">
        <v>16612.71</v>
      </c>
      <c r="N3181" s="103">
        <v>16612.71</v>
      </c>
      <c r="O3181" s="103">
        <v>16612.71</v>
      </c>
      <c r="P3181" s="103">
        <v>16612.71</v>
      </c>
      <c r="Q3181" s="103">
        <v>16612.71</v>
      </c>
      <c r="R3181" s="103">
        <v>16612.71</v>
      </c>
      <c r="S3181" s="103">
        <v>16612.71</v>
      </c>
    </row>
    <row r="3182" spans="2:19">
      <c r="B3182" s="5">
        <v>1978</v>
      </c>
      <c r="C3182" s="33">
        <v>2899.02</v>
      </c>
      <c r="D3182" s="103">
        <v>2899.02</v>
      </c>
      <c r="E3182" s="103">
        <v>2899.02</v>
      </c>
      <c r="F3182" s="103">
        <v>2899.02</v>
      </c>
      <c r="G3182" s="103">
        <v>2899.02</v>
      </c>
      <c r="H3182" s="103">
        <v>2899.02</v>
      </c>
      <c r="I3182" s="103">
        <v>2899.02</v>
      </c>
      <c r="J3182" s="103">
        <v>2899.02</v>
      </c>
      <c r="K3182" s="103">
        <v>2899.02</v>
      </c>
      <c r="L3182" s="103">
        <v>2899.02</v>
      </c>
      <c r="M3182" s="103">
        <v>2899.02</v>
      </c>
      <c r="N3182" s="103">
        <v>2899.02</v>
      </c>
      <c r="O3182" s="103">
        <v>2899.02</v>
      </c>
      <c r="P3182" s="103">
        <v>2899.02</v>
      </c>
      <c r="Q3182" s="103">
        <v>2899.02</v>
      </c>
      <c r="R3182" s="103">
        <v>2899.02</v>
      </c>
      <c r="S3182" s="103">
        <v>2899.02</v>
      </c>
    </row>
    <row r="3183" spans="2:19">
      <c r="B3183" s="5">
        <v>1977</v>
      </c>
      <c r="C3183" s="33">
        <v>30283.53</v>
      </c>
      <c r="D3183" s="103">
        <v>30283.53</v>
      </c>
      <c r="E3183" s="103">
        <v>30283.53</v>
      </c>
      <c r="F3183" s="103">
        <v>30283.53</v>
      </c>
      <c r="G3183" s="103">
        <v>30283.53</v>
      </c>
      <c r="H3183" s="103">
        <v>30283.53</v>
      </c>
      <c r="I3183" s="103">
        <v>30283.53</v>
      </c>
      <c r="J3183" s="103">
        <v>30283.53</v>
      </c>
      <c r="K3183" s="103">
        <v>30283.53</v>
      </c>
      <c r="L3183" s="103">
        <v>25297.94</v>
      </c>
      <c r="M3183" s="103">
        <v>25297.94</v>
      </c>
      <c r="N3183" s="103">
        <v>25297.94</v>
      </c>
      <c r="O3183" s="103">
        <v>25297.94</v>
      </c>
      <c r="P3183" s="103">
        <v>25297.94</v>
      </c>
      <c r="Q3183" s="103">
        <v>25297.94</v>
      </c>
      <c r="R3183" s="103">
        <v>25297.94</v>
      </c>
      <c r="S3183" s="103">
        <v>25297.94</v>
      </c>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v>2560.4899999999998</v>
      </c>
      <c r="D3187" s="103">
        <v>2560.4899999999998</v>
      </c>
      <c r="E3187" s="103">
        <v>2560.4899999999998</v>
      </c>
      <c r="F3187" s="103">
        <v>2560.4899999999998</v>
      </c>
      <c r="G3187" s="103">
        <v>2560.4899999999998</v>
      </c>
      <c r="H3187" s="103">
        <v>2560.4899999999998</v>
      </c>
      <c r="I3187" s="103">
        <v>2560.4899999999998</v>
      </c>
      <c r="J3187" s="103">
        <v>2560.4899999999998</v>
      </c>
      <c r="K3187" s="103">
        <v>2560.4899999999998</v>
      </c>
      <c r="L3187" s="103">
        <v>2560.4899999999998</v>
      </c>
      <c r="M3187" s="103">
        <v>2560.4899999999998</v>
      </c>
      <c r="N3187" s="103">
        <v>2560.4899999999998</v>
      </c>
      <c r="O3187" s="103">
        <v>2560.4899999999998</v>
      </c>
      <c r="P3187" s="103">
        <v>2560.4899999999998</v>
      </c>
      <c r="Q3187" s="103">
        <v>2560.4899999999998</v>
      </c>
      <c r="R3187" s="103">
        <v>2560.4899999999998</v>
      </c>
      <c r="S3187" s="103">
        <v>2560.4899999999998</v>
      </c>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559512.83000000007</v>
      </c>
      <c r="D3231" s="10">
        <f>SUM(D3153:D3230)</f>
        <v>559512.83000000007</v>
      </c>
      <c r="E3231" s="10">
        <f>SUM(E3152:E3230)</f>
        <v>608554.48</v>
      </c>
      <c r="F3231" s="10">
        <f>SUM(F3151:F3230)</f>
        <v>621472.34</v>
      </c>
      <c r="G3231" s="10">
        <f>SUM(G3150:G3230)</f>
        <v>621472.34</v>
      </c>
      <c r="H3231" s="10">
        <f>SUM(H3144:H3230)</f>
        <v>709440.96</v>
      </c>
      <c r="I3231" s="10">
        <f>SUM(I3144:I3230)</f>
        <v>632810.10000000009</v>
      </c>
      <c r="J3231" s="10">
        <f t="shared" ref="J3231" si="77">SUM(J3144:J3230)</f>
        <v>632810.10000000009</v>
      </c>
      <c r="K3231" s="10">
        <f>SUM(K3144:K3230)</f>
        <v>694731.5</v>
      </c>
      <c r="L3231" s="10">
        <f t="shared" ref="L3231" si="78">SUM(L3144:L3230)</f>
        <v>689745.90999999992</v>
      </c>
      <c r="M3231" s="10">
        <f>SUM(M3144:M3230)</f>
        <v>689745.90999999992</v>
      </c>
      <c r="N3231" s="10">
        <f>SUM(N3139:N3230)</f>
        <v>768361.5299999998</v>
      </c>
      <c r="O3231" s="105">
        <f t="shared" ref="O3231:S3231" si="79">SUM(O3139:O3230)</f>
        <v>725208.86999999988</v>
      </c>
      <c r="P3231" s="105">
        <f t="shared" si="79"/>
        <v>725208.86999999988</v>
      </c>
      <c r="Q3231" s="105">
        <f t="shared" si="79"/>
        <v>727595.15999999992</v>
      </c>
      <c r="R3231" s="105">
        <f t="shared" si="79"/>
        <v>727595.15999999992</v>
      </c>
      <c r="S3231" s="105">
        <f t="shared" si="79"/>
        <v>727595.15999999992</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103">
        <v>5018.8900000000003</v>
      </c>
      <c r="S3234" s="103">
        <v>5018.8900000000003</v>
      </c>
    </row>
    <row r="3235" spans="1:19">
      <c r="B3235" s="5">
        <v>2020</v>
      </c>
      <c r="C3235" s="32"/>
      <c r="D3235" s="32"/>
      <c r="E3235" s="32"/>
      <c r="F3235" s="32"/>
      <c r="G3235" s="32"/>
      <c r="H3235" s="32"/>
      <c r="I3235" s="32"/>
      <c r="J3235" s="32"/>
      <c r="K3235" s="32"/>
      <c r="L3235" s="32"/>
      <c r="M3235" s="32"/>
      <c r="N3235" s="32"/>
      <c r="O3235" s="32"/>
      <c r="P3235" s="32"/>
      <c r="Q3235" s="103">
        <v>4599</v>
      </c>
      <c r="R3235" s="103">
        <v>4599</v>
      </c>
      <c r="S3235" s="103">
        <v>4599</v>
      </c>
    </row>
    <row r="3236" spans="1:19">
      <c r="A3236" s="36"/>
      <c r="B3236" s="5">
        <v>2019</v>
      </c>
      <c r="C3236" s="32"/>
      <c r="D3236" s="32"/>
      <c r="E3236" s="32"/>
      <c r="F3236" s="32"/>
      <c r="G3236" s="32"/>
      <c r="H3236" s="32"/>
      <c r="I3236" s="32"/>
      <c r="J3236" s="32"/>
      <c r="K3236" s="32"/>
      <c r="L3236" s="32"/>
      <c r="M3236" s="32"/>
      <c r="N3236" s="32"/>
      <c r="O3236" s="32"/>
      <c r="P3236" s="103">
        <v>5515.95</v>
      </c>
      <c r="Q3236" s="103">
        <v>5515.95</v>
      </c>
      <c r="R3236" s="103">
        <v>5515.95</v>
      </c>
      <c r="S3236" s="103">
        <v>5515.95</v>
      </c>
    </row>
    <row r="3237" spans="1:19">
      <c r="A3237" s="36"/>
      <c r="B3237" s="5">
        <v>2018</v>
      </c>
      <c r="C3237" s="32"/>
      <c r="D3237" s="32"/>
      <c r="E3237" s="32"/>
      <c r="F3237" s="32"/>
      <c r="G3237" s="32"/>
      <c r="H3237" s="32"/>
      <c r="I3237" s="32"/>
      <c r="J3237" s="32"/>
      <c r="K3237" s="32"/>
      <c r="L3237" s="32"/>
      <c r="M3237" s="32"/>
      <c r="N3237" s="32"/>
      <c r="O3237" s="103">
        <v>6050.56</v>
      </c>
      <c r="P3237" s="103">
        <v>6050.56</v>
      </c>
      <c r="Q3237" s="103">
        <v>6050.56</v>
      </c>
      <c r="R3237" s="103">
        <v>6050.56</v>
      </c>
      <c r="S3237" s="103">
        <v>6050.56</v>
      </c>
    </row>
    <row r="3238" spans="1:19">
      <c r="A3238" s="36"/>
      <c r="B3238" s="5">
        <v>2017</v>
      </c>
      <c r="C3238" s="32"/>
      <c r="D3238" s="32"/>
      <c r="E3238" s="32"/>
      <c r="F3238" s="32"/>
      <c r="G3238" s="32"/>
      <c r="H3238" s="32"/>
      <c r="I3238" s="32"/>
      <c r="J3238" s="32"/>
      <c r="K3238" s="32"/>
      <c r="L3238" s="32"/>
      <c r="M3238" s="32"/>
      <c r="N3238" s="103">
        <v>8306.83</v>
      </c>
      <c r="O3238" s="103">
        <v>8306.83</v>
      </c>
      <c r="P3238" s="103">
        <v>8306.83</v>
      </c>
      <c r="Q3238" s="103">
        <v>8306.83</v>
      </c>
      <c r="R3238" s="103">
        <v>8306.83</v>
      </c>
      <c r="S3238" s="103">
        <v>8306.83</v>
      </c>
    </row>
    <row r="3239" spans="1:19">
      <c r="B3239" s="5">
        <v>2016</v>
      </c>
      <c r="C3239" s="32"/>
      <c r="D3239" s="32"/>
      <c r="E3239" s="32"/>
      <c r="F3239" s="32"/>
      <c r="G3239" s="32"/>
      <c r="H3239" s="32"/>
      <c r="I3239" s="32"/>
      <c r="J3239" s="32"/>
      <c r="K3239" s="32"/>
      <c r="L3239" s="32"/>
      <c r="M3239" s="103">
        <v>7635.87</v>
      </c>
      <c r="N3239" s="103">
        <v>7635.87</v>
      </c>
      <c r="O3239" s="103">
        <v>7635.87</v>
      </c>
      <c r="P3239" s="103">
        <v>7635.87</v>
      </c>
      <c r="Q3239" s="103">
        <v>7635.87</v>
      </c>
      <c r="R3239" s="103">
        <v>7635.87</v>
      </c>
      <c r="S3239" s="103">
        <v>7635.87</v>
      </c>
    </row>
    <row r="3240" spans="1:19">
      <c r="B3240" s="5">
        <v>2015</v>
      </c>
      <c r="C3240" s="32"/>
      <c r="D3240" s="32"/>
      <c r="E3240" s="32"/>
      <c r="F3240" s="32"/>
      <c r="G3240" s="32"/>
      <c r="H3240" s="32"/>
      <c r="I3240" s="32"/>
      <c r="J3240" s="32"/>
      <c r="K3240" s="32"/>
      <c r="L3240" s="103">
        <v>4767.1899999999996</v>
      </c>
      <c r="M3240" s="103">
        <v>4767.1899999999996</v>
      </c>
      <c r="N3240" s="103">
        <v>4767.1899999999996</v>
      </c>
      <c r="O3240" s="103">
        <v>4767.1899999999996</v>
      </c>
      <c r="P3240" s="103">
        <v>4767.1899999999996</v>
      </c>
      <c r="Q3240" s="103">
        <v>4767.1899999999996</v>
      </c>
      <c r="R3240" s="103">
        <v>4767.1899999999996</v>
      </c>
      <c r="S3240" s="103">
        <v>4767.1899999999996</v>
      </c>
    </row>
    <row r="3241" spans="1:19">
      <c r="B3241" s="5">
        <v>2014</v>
      </c>
      <c r="C3241" s="32"/>
      <c r="D3241" s="32"/>
      <c r="E3241" s="32"/>
      <c r="F3241" s="32"/>
      <c r="G3241" s="32"/>
      <c r="H3241" s="32"/>
      <c r="I3241" s="32"/>
      <c r="J3241" s="32"/>
      <c r="K3241" s="103">
        <v>6838.18</v>
      </c>
      <c r="L3241" s="103">
        <v>6838.18</v>
      </c>
      <c r="M3241" s="103">
        <v>6838.18</v>
      </c>
      <c r="N3241" s="103">
        <v>6838.18</v>
      </c>
      <c r="O3241" s="103">
        <v>6838.18</v>
      </c>
      <c r="P3241" s="103">
        <v>6838.18</v>
      </c>
      <c r="Q3241" s="103">
        <v>6838.18</v>
      </c>
      <c r="R3241" s="103">
        <v>6838.18</v>
      </c>
      <c r="S3241" s="103">
        <v>6838.18</v>
      </c>
    </row>
    <row r="3242" spans="1:19">
      <c r="B3242" s="5">
        <v>2013</v>
      </c>
      <c r="C3242" s="32"/>
      <c r="D3242" s="32"/>
      <c r="E3242" s="32"/>
      <c r="F3242" s="32"/>
      <c r="G3242" s="32"/>
      <c r="H3242" s="32"/>
      <c r="I3242" s="32"/>
      <c r="J3242" s="103">
        <v>3938.05</v>
      </c>
      <c r="K3242" s="103">
        <v>3938.05</v>
      </c>
      <c r="L3242" s="103">
        <v>3938.05</v>
      </c>
      <c r="M3242" s="103">
        <v>3938.05</v>
      </c>
      <c r="N3242" s="103">
        <v>3938.05</v>
      </c>
      <c r="O3242" s="103">
        <v>3938.05</v>
      </c>
      <c r="P3242" s="103">
        <v>3938.05</v>
      </c>
      <c r="Q3242" s="103">
        <v>3938.05</v>
      </c>
      <c r="R3242" s="103">
        <v>3938.05</v>
      </c>
      <c r="S3242" s="103">
        <v>3938.05</v>
      </c>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103">
        <v>1546.45</v>
      </c>
      <c r="H3245" s="103">
        <v>1546.45</v>
      </c>
      <c r="I3245" s="103">
        <v>1546.45</v>
      </c>
      <c r="J3245" s="103">
        <v>1546.45</v>
      </c>
      <c r="K3245" s="103">
        <v>1546.45</v>
      </c>
      <c r="L3245" s="103">
        <v>1546.45</v>
      </c>
      <c r="M3245" s="103">
        <v>1546.45</v>
      </c>
      <c r="N3245" s="103">
        <v>1546.45</v>
      </c>
      <c r="O3245" s="103">
        <v>1546.45</v>
      </c>
      <c r="P3245" s="103">
        <v>1546.45</v>
      </c>
      <c r="Q3245" s="103">
        <v>1546.45</v>
      </c>
      <c r="R3245" s="103">
        <v>1546.45</v>
      </c>
      <c r="S3245" s="103">
        <v>1546.45</v>
      </c>
    </row>
    <row r="3246" spans="1:19">
      <c r="B3246" s="5">
        <v>2009</v>
      </c>
      <c r="C3246" s="32"/>
      <c r="D3246" s="32"/>
      <c r="E3246" s="32"/>
      <c r="F3246" s="103">
        <v>735</v>
      </c>
      <c r="G3246" s="103">
        <v>735</v>
      </c>
      <c r="H3246" s="103">
        <v>735</v>
      </c>
      <c r="I3246" s="103">
        <v>735</v>
      </c>
      <c r="J3246" s="103">
        <v>735</v>
      </c>
      <c r="K3246" s="103">
        <v>735</v>
      </c>
      <c r="L3246" s="103">
        <v>735</v>
      </c>
      <c r="M3246" s="103">
        <v>735</v>
      </c>
      <c r="N3246" s="103">
        <v>735</v>
      </c>
      <c r="O3246" s="103">
        <v>735</v>
      </c>
      <c r="P3246" s="103">
        <v>735</v>
      </c>
      <c r="Q3246" s="103">
        <v>735</v>
      </c>
      <c r="R3246" s="103">
        <v>735</v>
      </c>
      <c r="S3246" s="103">
        <v>735</v>
      </c>
    </row>
    <row r="3247" spans="1:19">
      <c r="B3247" s="5">
        <v>2008</v>
      </c>
      <c r="C3247" s="32"/>
      <c r="D3247" s="32"/>
      <c r="E3247" s="103">
        <v>2215</v>
      </c>
      <c r="F3247" s="103">
        <v>2215</v>
      </c>
      <c r="G3247" s="103">
        <v>2215</v>
      </c>
      <c r="H3247" s="103">
        <v>2215</v>
      </c>
      <c r="I3247" s="103">
        <v>2215</v>
      </c>
      <c r="J3247" s="103">
        <v>2215</v>
      </c>
      <c r="K3247" s="103">
        <v>2215</v>
      </c>
      <c r="L3247" s="103">
        <v>2215</v>
      </c>
      <c r="M3247" s="103">
        <v>2215</v>
      </c>
      <c r="N3247" s="103">
        <v>2215</v>
      </c>
      <c r="O3247" s="103">
        <v>2215</v>
      </c>
      <c r="P3247" s="103">
        <v>2215</v>
      </c>
      <c r="Q3247" s="103">
        <v>2215</v>
      </c>
      <c r="R3247" s="103">
        <v>2215</v>
      </c>
      <c r="S3247" s="103">
        <v>2215</v>
      </c>
    </row>
    <row r="3248" spans="1:19">
      <c r="B3248" s="5">
        <v>2007</v>
      </c>
      <c r="C3248" s="32"/>
      <c r="D3248" s="103">
        <v>2372.5</v>
      </c>
      <c r="E3248" s="103">
        <v>2372.5</v>
      </c>
      <c r="F3248" s="103">
        <v>2372.5</v>
      </c>
      <c r="G3248" s="103">
        <v>2372.5</v>
      </c>
      <c r="H3248" s="103">
        <v>2372.5</v>
      </c>
      <c r="I3248" s="103">
        <v>2372.5</v>
      </c>
      <c r="J3248" s="103">
        <v>2372.5</v>
      </c>
      <c r="K3248" s="103">
        <v>2372.5</v>
      </c>
      <c r="L3248" s="103">
        <v>2372.5</v>
      </c>
      <c r="M3248" s="103">
        <v>2372.5</v>
      </c>
      <c r="N3248" s="103">
        <v>2372.5</v>
      </c>
      <c r="O3248" s="103">
        <v>2372.5</v>
      </c>
      <c r="P3248" s="103">
        <v>2372.5</v>
      </c>
      <c r="Q3248" s="103">
        <v>2372.5</v>
      </c>
      <c r="R3248" s="103">
        <v>2372.5</v>
      </c>
      <c r="S3248" s="103">
        <v>2372.5</v>
      </c>
    </row>
    <row r="3249" spans="2:19">
      <c r="B3249" s="5">
        <v>2006</v>
      </c>
      <c r="C3249" s="33">
        <v>3929.2</v>
      </c>
      <c r="D3249" s="103">
        <v>3929.2</v>
      </c>
      <c r="E3249" s="103">
        <v>3929.2</v>
      </c>
      <c r="F3249" s="103">
        <v>3929.2</v>
      </c>
      <c r="G3249" s="103">
        <v>3929.2</v>
      </c>
      <c r="H3249" s="103">
        <v>3929.2</v>
      </c>
      <c r="I3249" s="103">
        <v>3929.2</v>
      </c>
      <c r="J3249" s="103">
        <v>3929.2</v>
      </c>
      <c r="K3249" s="103">
        <v>3929.2</v>
      </c>
      <c r="L3249" s="103">
        <v>3929.2</v>
      </c>
      <c r="M3249" s="103">
        <v>3929.2</v>
      </c>
      <c r="N3249" s="103">
        <v>3929.2</v>
      </c>
      <c r="O3249" s="103">
        <v>3929.2</v>
      </c>
      <c r="P3249" s="103">
        <v>3929.2</v>
      </c>
      <c r="Q3249" s="103">
        <v>3929.2</v>
      </c>
      <c r="R3249" s="103">
        <v>3929.2</v>
      </c>
      <c r="S3249" s="103">
        <v>3929.2</v>
      </c>
    </row>
    <row r="3250" spans="2:19">
      <c r="B3250" s="5">
        <v>2005</v>
      </c>
      <c r="C3250" s="33">
        <v>11737.6</v>
      </c>
      <c r="D3250" s="103">
        <v>11737.6</v>
      </c>
      <c r="E3250" s="103">
        <v>11737.6</v>
      </c>
      <c r="F3250" s="103">
        <v>11737.6</v>
      </c>
      <c r="G3250" s="103">
        <v>11737.6</v>
      </c>
      <c r="H3250" s="103">
        <v>11737.6</v>
      </c>
      <c r="I3250" s="103">
        <v>11737.6</v>
      </c>
      <c r="J3250" s="103">
        <v>11737.6</v>
      </c>
      <c r="K3250" s="103">
        <v>11737.6</v>
      </c>
      <c r="L3250" s="103">
        <v>11737.6</v>
      </c>
      <c r="M3250" s="103">
        <v>11737.6</v>
      </c>
      <c r="N3250" s="103">
        <v>11737.6</v>
      </c>
      <c r="O3250" s="103">
        <v>11737.6</v>
      </c>
      <c r="P3250" s="103">
        <v>11737.6</v>
      </c>
      <c r="Q3250" s="103">
        <v>11737.6</v>
      </c>
      <c r="R3250" s="103">
        <v>11737.6</v>
      </c>
      <c r="S3250" s="103">
        <v>11737.6</v>
      </c>
    </row>
    <row r="3251" spans="2:19">
      <c r="B3251" s="5">
        <v>2004</v>
      </c>
      <c r="C3251" s="33">
        <v>6928.85</v>
      </c>
      <c r="D3251" s="103">
        <v>6928.85</v>
      </c>
      <c r="E3251" s="103">
        <v>6928.85</v>
      </c>
      <c r="F3251" s="103">
        <v>6928.85</v>
      </c>
      <c r="G3251" s="103">
        <v>6928.85</v>
      </c>
      <c r="H3251" s="103">
        <v>6928.85</v>
      </c>
      <c r="I3251" s="103">
        <v>6928.85</v>
      </c>
      <c r="J3251" s="103">
        <v>6928.85</v>
      </c>
      <c r="K3251" s="103">
        <v>6928.85</v>
      </c>
      <c r="L3251" s="103">
        <v>6928.85</v>
      </c>
      <c r="M3251" s="103">
        <v>6928.85</v>
      </c>
      <c r="N3251" s="103">
        <v>6928.85</v>
      </c>
      <c r="O3251" s="103">
        <v>6235.97</v>
      </c>
      <c r="P3251" s="103">
        <v>6235.97</v>
      </c>
      <c r="Q3251" s="103">
        <v>6235.97</v>
      </c>
      <c r="R3251" s="103">
        <v>6235.97</v>
      </c>
      <c r="S3251" s="103">
        <v>6235.97</v>
      </c>
    </row>
    <row r="3252" spans="2:19">
      <c r="B3252" s="5">
        <v>2003</v>
      </c>
      <c r="C3252" s="33">
        <v>7174.73</v>
      </c>
      <c r="D3252" s="103">
        <v>7174.73</v>
      </c>
      <c r="E3252" s="103">
        <v>7174.73</v>
      </c>
      <c r="F3252" s="103">
        <v>7174.73</v>
      </c>
      <c r="G3252" s="103">
        <v>7174.73</v>
      </c>
      <c r="H3252" s="103">
        <v>7174.73</v>
      </c>
      <c r="I3252" s="103">
        <v>7174.73</v>
      </c>
      <c r="J3252" s="103">
        <v>7174.73</v>
      </c>
      <c r="K3252" s="103">
        <v>7174.73</v>
      </c>
      <c r="L3252" s="103">
        <v>7174.73</v>
      </c>
      <c r="M3252" s="103">
        <v>7174.73</v>
      </c>
      <c r="N3252" s="103">
        <v>7174.73</v>
      </c>
      <c r="O3252" s="103">
        <v>6457.26</v>
      </c>
      <c r="P3252" s="103">
        <v>6457.26</v>
      </c>
      <c r="Q3252" s="103">
        <v>6457.26</v>
      </c>
      <c r="R3252" s="103">
        <v>6457.26</v>
      </c>
      <c r="S3252" s="103">
        <v>6457.26</v>
      </c>
    </row>
    <row r="3253" spans="2:19">
      <c r="B3253" s="5">
        <v>2002</v>
      </c>
      <c r="C3253" s="33">
        <v>3656.7</v>
      </c>
      <c r="D3253" s="103">
        <v>3656.7</v>
      </c>
      <c r="E3253" s="103">
        <v>3656.7</v>
      </c>
      <c r="F3253" s="103">
        <v>3656.7</v>
      </c>
      <c r="G3253" s="103">
        <v>3656.7</v>
      </c>
      <c r="H3253" s="103">
        <v>3656.7</v>
      </c>
      <c r="I3253" s="103">
        <v>3656.7</v>
      </c>
      <c r="J3253" s="103">
        <v>3656.7</v>
      </c>
      <c r="K3253" s="103">
        <v>3656.7</v>
      </c>
      <c r="L3253" s="103">
        <v>3656.7</v>
      </c>
      <c r="M3253" s="103">
        <v>3656.7</v>
      </c>
      <c r="N3253" s="103">
        <v>3656.7</v>
      </c>
      <c r="O3253" s="103">
        <v>3291.03</v>
      </c>
      <c r="P3253" s="103">
        <v>3291.03</v>
      </c>
      <c r="Q3253" s="103">
        <v>3291.03</v>
      </c>
      <c r="R3253" s="103">
        <v>3291.03</v>
      </c>
      <c r="S3253" s="103">
        <v>3291.03</v>
      </c>
    </row>
    <row r="3254" spans="2:19">
      <c r="B3254" s="5">
        <v>2001</v>
      </c>
      <c r="C3254" s="33">
        <v>4353.9399999999996</v>
      </c>
      <c r="D3254" s="103">
        <v>4353.9399999999996</v>
      </c>
      <c r="E3254" s="103">
        <v>4353.9399999999996</v>
      </c>
      <c r="F3254" s="103">
        <v>4353.9399999999996</v>
      </c>
      <c r="G3254" s="103">
        <v>4353.9399999999996</v>
      </c>
      <c r="H3254" s="103">
        <v>4353.9399999999996</v>
      </c>
      <c r="I3254" s="103">
        <v>4353.9399999999996</v>
      </c>
      <c r="J3254" s="103">
        <v>4353.9399999999996</v>
      </c>
      <c r="K3254" s="103">
        <v>4353.9399999999996</v>
      </c>
      <c r="L3254" s="103">
        <v>4353.9399999999996</v>
      </c>
      <c r="M3254" s="103">
        <v>4353.9399999999996</v>
      </c>
      <c r="N3254" s="103">
        <v>4353.9399999999996</v>
      </c>
      <c r="O3254" s="103">
        <v>3918.55</v>
      </c>
      <c r="P3254" s="103">
        <v>3918.55</v>
      </c>
      <c r="Q3254" s="103">
        <v>3918.55</v>
      </c>
      <c r="R3254" s="103">
        <v>3918.55</v>
      </c>
      <c r="S3254" s="103">
        <v>3918.55</v>
      </c>
    </row>
    <row r="3255" spans="2:19">
      <c r="B3255" s="5">
        <v>2000</v>
      </c>
      <c r="C3255" s="33">
        <v>2418.41</v>
      </c>
      <c r="D3255" s="103">
        <v>2418.41</v>
      </c>
      <c r="E3255" s="103">
        <v>2418.41</v>
      </c>
      <c r="F3255" s="103">
        <v>2418.41</v>
      </c>
      <c r="G3255" s="103">
        <v>2418.41</v>
      </c>
      <c r="H3255" s="103">
        <v>2418.41</v>
      </c>
      <c r="I3255" s="103">
        <v>2418.41</v>
      </c>
      <c r="J3255" s="103">
        <v>2418.41</v>
      </c>
      <c r="K3255" s="103">
        <v>2418.41</v>
      </c>
      <c r="L3255" s="103">
        <v>2418.41</v>
      </c>
      <c r="M3255" s="103">
        <v>2418.41</v>
      </c>
      <c r="N3255" s="103">
        <v>2418.41</v>
      </c>
      <c r="O3255" s="103">
        <v>2176.5700000000002</v>
      </c>
      <c r="P3255" s="103">
        <v>2176.5700000000002</v>
      </c>
      <c r="Q3255" s="103">
        <v>2176.5700000000002</v>
      </c>
      <c r="R3255" s="103">
        <v>2176.5700000000002</v>
      </c>
      <c r="S3255" s="103">
        <v>2176.5700000000002</v>
      </c>
    </row>
    <row r="3256" spans="2:19">
      <c r="B3256" s="5">
        <v>1999</v>
      </c>
      <c r="C3256" s="33">
        <v>38312.06</v>
      </c>
      <c r="D3256" s="103">
        <v>38312.06</v>
      </c>
      <c r="E3256" s="103">
        <v>38312.06</v>
      </c>
      <c r="F3256" s="103">
        <v>38312.06</v>
      </c>
      <c r="G3256" s="103">
        <v>38312.06</v>
      </c>
      <c r="H3256" s="103">
        <v>38312.06</v>
      </c>
      <c r="I3256" s="103">
        <v>38312.06</v>
      </c>
      <c r="J3256" s="103">
        <v>38312.06</v>
      </c>
      <c r="K3256" s="103">
        <v>38312.06</v>
      </c>
      <c r="L3256" s="103">
        <v>38312.06</v>
      </c>
      <c r="M3256" s="103">
        <v>38312.06</v>
      </c>
      <c r="N3256" s="103">
        <v>38312.06</v>
      </c>
      <c r="O3256" s="103">
        <v>34480.85</v>
      </c>
      <c r="P3256" s="103">
        <v>34480.85</v>
      </c>
      <c r="Q3256" s="103">
        <v>34480.85</v>
      </c>
      <c r="R3256" s="103">
        <v>34480.85</v>
      </c>
      <c r="S3256" s="103">
        <v>34480.85</v>
      </c>
    </row>
    <row r="3257" spans="2:19">
      <c r="B3257" s="5">
        <v>1998</v>
      </c>
      <c r="C3257" s="33">
        <v>13520.42</v>
      </c>
      <c r="D3257" s="103">
        <v>13520.42</v>
      </c>
      <c r="E3257" s="103">
        <v>13520.42</v>
      </c>
      <c r="F3257" s="103">
        <v>13520.42</v>
      </c>
      <c r="G3257" s="103">
        <v>13520.42</v>
      </c>
      <c r="H3257" s="103">
        <v>13520.42</v>
      </c>
      <c r="I3257" s="103">
        <v>13520.42</v>
      </c>
      <c r="J3257" s="103">
        <v>13520.42</v>
      </c>
      <c r="K3257" s="103">
        <v>13520.42</v>
      </c>
      <c r="L3257" s="103">
        <v>13520.42</v>
      </c>
      <c r="M3257" s="103">
        <v>13520.42</v>
      </c>
      <c r="N3257" s="103">
        <v>13520.42</v>
      </c>
      <c r="O3257" s="103">
        <v>12168.38</v>
      </c>
      <c r="P3257" s="103">
        <v>12168.38</v>
      </c>
      <c r="Q3257" s="103">
        <v>12168.38</v>
      </c>
      <c r="R3257" s="103">
        <v>12168.38</v>
      </c>
      <c r="S3257" s="103">
        <v>12168.38</v>
      </c>
    </row>
    <row r="3258" spans="2:19">
      <c r="B3258" s="5">
        <v>1997</v>
      </c>
      <c r="C3258" s="33">
        <v>5573.21</v>
      </c>
      <c r="D3258" s="103">
        <v>5573.21</v>
      </c>
      <c r="E3258" s="103">
        <v>5573.21</v>
      </c>
      <c r="F3258" s="103">
        <v>5573.21</v>
      </c>
      <c r="G3258" s="103">
        <v>5573.21</v>
      </c>
      <c r="H3258" s="103">
        <v>5573.21</v>
      </c>
      <c r="I3258" s="103">
        <v>5573.21</v>
      </c>
      <c r="J3258" s="103">
        <v>5573.21</v>
      </c>
      <c r="K3258" s="103">
        <v>5573.21</v>
      </c>
      <c r="L3258" s="103">
        <v>5573.21</v>
      </c>
      <c r="M3258" s="103">
        <v>5573.21</v>
      </c>
      <c r="N3258" s="103">
        <v>5573.21</v>
      </c>
      <c r="O3258" s="103">
        <v>5015.8900000000003</v>
      </c>
      <c r="P3258" s="103">
        <v>5015.8900000000003</v>
      </c>
      <c r="Q3258" s="103">
        <v>5015.8900000000003</v>
      </c>
      <c r="R3258" s="103">
        <v>5015.8900000000003</v>
      </c>
      <c r="S3258" s="103">
        <v>5015.8900000000003</v>
      </c>
    </row>
    <row r="3259" spans="2:19">
      <c r="B3259" s="5">
        <v>1996</v>
      </c>
      <c r="C3259" s="33">
        <v>6150.33</v>
      </c>
      <c r="D3259" s="103">
        <v>6150.33</v>
      </c>
      <c r="E3259" s="103">
        <v>6150.33</v>
      </c>
      <c r="F3259" s="103">
        <v>6150.33</v>
      </c>
      <c r="G3259" s="103">
        <v>6150.33</v>
      </c>
      <c r="H3259" s="103">
        <v>6150.33</v>
      </c>
      <c r="I3259" s="103">
        <v>6150.33</v>
      </c>
      <c r="J3259" s="103">
        <v>6150.33</v>
      </c>
      <c r="K3259" s="103">
        <v>6150.33</v>
      </c>
      <c r="L3259" s="103">
        <v>6150.33</v>
      </c>
      <c r="M3259" s="103">
        <v>6150.33</v>
      </c>
      <c r="N3259" s="103">
        <v>6150.33</v>
      </c>
      <c r="O3259" s="103">
        <v>5535.3</v>
      </c>
      <c r="P3259" s="103">
        <v>5535.3</v>
      </c>
      <c r="Q3259" s="103">
        <v>5535.3</v>
      </c>
      <c r="R3259" s="103">
        <v>5535.3</v>
      </c>
      <c r="S3259" s="103">
        <v>5535.3</v>
      </c>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v>17932.650000000001</v>
      </c>
      <c r="D3262" s="103">
        <v>17932.650000000001</v>
      </c>
      <c r="E3262" s="103">
        <v>17932.650000000001</v>
      </c>
      <c r="F3262" s="103">
        <v>17932.650000000001</v>
      </c>
      <c r="G3262" s="103">
        <v>17932.650000000001</v>
      </c>
      <c r="H3262" s="103">
        <v>17932.650000000001</v>
      </c>
      <c r="I3262" s="103">
        <v>17932.650000000001</v>
      </c>
      <c r="J3262" s="103">
        <v>17932.650000000001</v>
      </c>
      <c r="K3262" s="103">
        <v>17932.650000000001</v>
      </c>
      <c r="L3262" s="103">
        <v>17932.650000000001</v>
      </c>
      <c r="M3262" s="103">
        <v>17932.650000000001</v>
      </c>
      <c r="N3262" s="103">
        <v>17932.650000000001</v>
      </c>
      <c r="O3262" s="103">
        <v>16139.39</v>
      </c>
      <c r="P3262" s="103">
        <v>16139.39</v>
      </c>
      <c r="Q3262" s="103">
        <v>16139.39</v>
      </c>
      <c r="R3262" s="103">
        <v>16139.39</v>
      </c>
      <c r="S3262" s="103">
        <v>16139.39</v>
      </c>
    </row>
    <row r="3263" spans="2:19">
      <c r="B3263" s="5">
        <v>1992</v>
      </c>
      <c r="C3263" s="33">
        <v>11132.83</v>
      </c>
      <c r="D3263" s="103">
        <v>11132.83</v>
      </c>
      <c r="E3263" s="103">
        <v>11132.83</v>
      </c>
      <c r="F3263" s="103">
        <v>11132.83</v>
      </c>
      <c r="G3263" s="103">
        <v>11132.83</v>
      </c>
      <c r="H3263" s="103">
        <v>11132.83</v>
      </c>
      <c r="I3263" s="103">
        <v>11132.83</v>
      </c>
      <c r="J3263" s="103">
        <v>11132.83</v>
      </c>
      <c r="K3263" s="103">
        <v>11132.83</v>
      </c>
      <c r="L3263" s="103">
        <v>11132.83</v>
      </c>
      <c r="M3263" s="103">
        <v>11132.83</v>
      </c>
      <c r="N3263" s="103">
        <v>11132.83</v>
      </c>
      <c r="O3263" s="103">
        <v>10019.549999999999</v>
      </c>
      <c r="P3263" s="103">
        <v>10019.549999999999</v>
      </c>
      <c r="Q3263" s="103">
        <v>10019.549999999999</v>
      </c>
      <c r="R3263" s="103">
        <v>10019.549999999999</v>
      </c>
      <c r="S3263" s="103">
        <v>10019.549999999999</v>
      </c>
    </row>
    <row r="3264" spans="2:19">
      <c r="B3264" s="5">
        <v>1991</v>
      </c>
      <c r="C3264" s="33">
        <v>14061.02</v>
      </c>
      <c r="D3264" s="103">
        <v>14061.02</v>
      </c>
      <c r="E3264" s="103">
        <v>14061.02</v>
      </c>
      <c r="F3264" s="103">
        <v>14061.02</v>
      </c>
      <c r="G3264" s="103">
        <v>14061.02</v>
      </c>
      <c r="H3264" s="103">
        <v>14061.02</v>
      </c>
      <c r="I3264" s="103">
        <v>14061.02</v>
      </c>
      <c r="J3264" s="103">
        <v>14061.02</v>
      </c>
      <c r="K3264" s="103">
        <v>14061.02</v>
      </c>
      <c r="L3264" s="103">
        <v>14061.02</v>
      </c>
      <c r="M3264" s="103">
        <v>14061.02</v>
      </c>
      <c r="N3264" s="103">
        <v>14061.02</v>
      </c>
      <c r="O3264" s="103">
        <v>14061.02</v>
      </c>
      <c r="P3264" s="103">
        <v>14061.02</v>
      </c>
      <c r="Q3264" s="103">
        <v>14061.02</v>
      </c>
      <c r="R3264" s="103">
        <v>14061.02</v>
      </c>
      <c r="S3264" s="103">
        <v>14061.02</v>
      </c>
    </row>
    <row r="3265" spans="2:19">
      <c r="B3265" s="5">
        <v>1990</v>
      </c>
      <c r="C3265" s="33">
        <v>6674.81</v>
      </c>
      <c r="D3265" s="103">
        <v>6674.81</v>
      </c>
      <c r="E3265" s="103">
        <v>6674.81</v>
      </c>
      <c r="F3265" s="103">
        <v>6674.81</v>
      </c>
      <c r="G3265" s="103">
        <v>6674.81</v>
      </c>
      <c r="H3265" s="103">
        <v>6674.81</v>
      </c>
      <c r="I3265" s="103">
        <v>6674.81</v>
      </c>
      <c r="J3265" s="103">
        <v>6674.81</v>
      </c>
      <c r="K3265" s="103">
        <v>6674.81</v>
      </c>
      <c r="L3265" s="103">
        <v>6674.81</v>
      </c>
      <c r="M3265" s="103">
        <v>6674.81</v>
      </c>
      <c r="N3265" s="103">
        <v>6674.81</v>
      </c>
      <c r="O3265" s="103">
        <v>6674.81</v>
      </c>
      <c r="P3265" s="103">
        <v>6674.81</v>
      </c>
      <c r="Q3265" s="103">
        <v>6674.81</v>
      </c>
      <c r="R3265" s="103">
        <v>6674.81</v>
      </c>
      <c r="S3265" s="103">
        <v>6674.81</v>
      </c>
    </row>
    <row r="3266" spans="2:19">
      <c r="B3266" s="5">
        <v>1989</v>
      </c>
      <c r="C3266" s="33">
        <v>4649.97</v>
      </c>
      <c r="D3266" s="103">
        <v>4649.97</v>
      </c>
      <c r="E3266" s="103">
        <v>4649.97</v>
      </c>
      <c r="F3266" s="103">
        <v>4649.97</v>
      </c>
      <c r="G3266" s="103">
        <v>4649.97</v>
      </c>
      <c r="H3266" s="103">
        <v>4649.97</v>
      </c>
      <c r="I3266" s="103">
        <v>4649.97</v>
      </c>
      <c r="J3266" s="103">
        <v>4649.97</v>
      </c>
      <c r="K3266" s="103">
        <v>4649.97</v>
      </c>
      <c r="L3266" s="103">
        <v>4649.97</v>
      </c>
      <c r="M3266" s="103">
        <v>4649.97</v>
      </c>
      <c r="N3266" s="103">
        <v>4649.97</v>
      </c>
      <c r="O3266" s="103">
        <v>4649.97</v>
      </c>
      <c r="P3266" s="103">
        <v>4649.97</v>
      </c>
      <c r="Q3266" s="103">
        <v>4649.97</v>
      </c>
      <c r="R3266" s="103">
        <v>4649.97</v>
      </c>
      <c r="S3266" s="103">
        <v>4649.97</v>
      </c>
    </row>
    <row r="3267" spans="2:19">
      <c r="B3267" s="5">
        <v>1988</v>
      </c>
      <c r="C3267" s="33">
        <v>6311.23</v>
      </c>
      <c r="D3267" s="103">
        <v>6311.23</v>
      </c>
      <c r="E3267" s="103">
        <v>6311.23</v>
      </c>
      <c r="F3267" s="103">
        <v>6311.23</v>
      </c>
      <c r="G3267" s="103">
        <v>6311.23</v>
      </c>
      <c r="H3267" s="103">
        <v>6311.23</v>
      </c>
      <c r="I3267" s="103">
        <v>6311.23</v>
      </c>
      <c r="J3267" s="103">
        <v>6311.23</v>
      </c>
      <c r="K3267" s="103">
        <v>6311.23</v>
      </c>
      <c r="L3267" s="103">
        <v>6311.23</v>
      </c>
      <c r="M3267" s="103">
        <v>6311.23</v>
      </c>
      <c r="N3267" s="103">
        <v>6311.23</v>
      </c>
      <c r="O3267" s="103">
        <v>6311.23</v>
      </c>
      <c r="P3267" s="103">
        <v>6311.23</v>
      </c>
      <c r="Q3267" s="103">
        <v>6311.23</v>
      </c>
      <c r="R3267" s="103">
        <v>6311.23</v>
      </c>
      <c r="S3267" s="103">
        <v>6311.23</v>
      </c>
    </row>
    <row r="3268" spans="2:19">
      <c r="B3268" s="5">
        <v>1987</v>
      </c>
      <c r="C3268" s="33">
        <v>3618.08</v>
      </c>
      <c r="D3268" s="103">
        <v>3618.08</v>
      </c>
      <c r="E3268" s="103">
        <v>3618.08</v>
      </c>
      <c r="F3268" s="103">
        <v>3618.08</v>
      </c>
      <c r="G3268" s="103">
        <v>3618.08</v>
      </c>
      <c r="H3268" s="103">
        <v>3618.08</v>
      </c>
      <c r="I3268" s="103">
        <v>3618.08</v>
      </c>
      <c r="J3268" s="103">
        <v>3618.08</v>
      </c>
      <c r="K3268" s="103">
        <v>3618.08</v>
      </c>
      <c r="L3268" s="103">
        <v>3618.08</v>
      </c>
      <c r="M3268" s="103">
        <v>3618.08</v>
      </c>
      <c r="N3268" s="103">
        <v>3618.08</v>
      </c>
      <c r="O3268" s="103">
        <v>3618.08</v>
      </c>
      <c r="P3268" s="103">
        <v>3618.08</v>
      </c>
      <c r="Q3268" s="103">
        <v>3618.08</v>
      </c>
      <c r="R3268" s="103">
        <v>3618.08</v>
      </c>
      <c r="S3268" s="103">
        <v>3618.08</v>
      </c>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168136.03999999998</v>
      </c>
      <c r="D3326" s="10">
        <f>SUM(D3248:D3325)</f>
        <v>170508.53999999998</v>
      </c>
      <c r="E3326" s="10">
        <f>SUM(E3247:E3325)</f>
        <v>172723.53999999998</v>
      </c>
      <c r="F3326" s="10">
        <f>SUM(F3246:F3325)</f>
        <v>173458.53999999998</v>
      </c>
      <c r="G3326" s="10">
        <f>SUM(G3245:G3325)</f>
        <v>175004.99</v>
      </c>
      <c r="H3326" s="10">
        <f>SUM(H3239:H3325)</f>
        <v>175004.99</v>
      </c>
      <c r="I3326" s="10">
        <f>SUM(I3239:I3325)</f>
        <v>175004.99</v>
      </c>
      <c r="J3326" s="10">
        <f t="shared" ref="J3326" si="80">SUM(J3239:J3325)</f>
        <v>178943.03999999998</v>
      </c>
      <c r="K3326" s="10">
        <f>SUM(K3239:K3325)</f>
        <v>185781.21999999997</v>
      </c>
      <c r="L3326" s="10">
        <f t="shared" ref="L3326" si="81">SUM(L3239:L3325)</f>
        <v>190548.40999999997</v>
      </c>
      <c r="M3326" s="10">
        <f>SUM(M3239:M3325)</f>
        <v>198184.27999999997</v>
      </c>
      <c r="N3326" s="10">
        <f>SUM(N3234:N3325)</f>
        <v>206491.10999999996</v>
      </c>
      <c r="O3326" s="105">
        <f t="shared" ref="O3326:S3326" si="82">SUM(O3234:O3325)</f>
        <v>200826.27999999997</v>
      </c>
      <c r="P3326" s="105">
        <f t="shared" si="82"/>
        <v>206342.22999999998</v>
      </c>
      <c r="Q3326" s="105">
        <f t="shared" si="82"/>
        <v>210941.22999999998</v>
      </c>
      <c r="R3326" s="105">
        <f t="shared" si="82"/>
        <v>215960.12</v>
      </c>
      <c r="S3326" s="105">
        <f t="shared" si="82"/>
        <v>215960.12</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83">SUM(J3334:J3420)</f>
        <v>0</v>
      </c>
      <c r="K3421" s="10">
        <f>SUM(K3334:K3420)</f>
        <v>0</v>
      </c>
      <c r="L3421" s="10">
        <f t="shared" ref="L3421" si="84">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85">SUM(J3429:J3515)</f>
        <v>0</v>
      </c>
      <c r="K3516" s="10">
        <f>SUM(K3429:K3515)</f>
        <v>0</v>
      </c>
      <c r="L3516" s="10">
        <f t="shared" ref="L3516" si="86">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87">SUM(J3524:J3610)</f>
        <v>0</v>
      </c>
      <c r="K3611" s="10">
        <f>SUM(K3524:K3610)</f>
        <v>0</v>
      </c>
      <c r="L3611" s="10">
        <f t="shared" ref="L3611" si="8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89">SUM(J3619:J3705)</f>
        <v>0</v>
      </c>
      <c r="K3706" s="10">
        <f>SUM(K3619:K3705)</f>
        <v>0</v>
      </c>
      <c r="L3706" s="10">
        <f t="shared" ref="L3706" si="9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3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3b744a8e-07f8-4b81-828e-f8cb6c595314</BSO999929>
</file>

<file path=customXml/itemProps1.xml><?xml version="1.0" encoding="utf-8"?>
<ds:datastoreItem xmlns:ds="http://schemas.openxmlformats.org/officeDocument/2006/customXml" ds:itemID="{A04B8DCD-FB35-4ABD-BDB5-CDA04A03FEFA}">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2024-08-09T05:57:33Z</dcterms:modified>
</cp:coreProperties>
</file>